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700_Affaires\25_00\25_71_MOE_CARQUEFOU_IUT Fleuriaye _Réha Poste HTA\04 Pièces écrites\04 PRO-DCE ELECTRICITE\"/>
    </mc:Choice>
  </mc:AlternateContent>
  <xr:revisionPtr revIDLastSave="0" documentId="13_ncr:1_{59987BF7-75CC-4AFA-9A48-F94314C0B665}" xr6:coauthVersionLast="47" xr6:coauthVersionMax="47" xr10:uidLastSave="{00000000-0000-0000-0000-000000000000}"/>
  <bookViews>
    <workbookView xWindow="-120" yWindow="-120" windowWidth="29040" windowHeight="15840" activeTab="2" xr2:uid="{3D5757CF-3555-414A-A33F-44938DA27CCC}"/>
  </bookViews>
  <sheets>
    <sheet name="Page de garde" sheetId="1" r:id="rId1"/>
    <sheet name="Lot ELECTRICITE" sheetId="7" r:id="rId2"/>
    <sheet name="Consignes" sheetId="2" r:id="rId3"/>
  </sheets>
  <externalReferences>
    <externalReference r:id="rId4"/>
  </externalReferences>
  <definedNames>
    <definedName name="_230V">'[1]Bilan de puissance'!$C$4</definedName>
    <definedName name="_400V">'[1]Bilan de puissance'!$D$4</definedName>
    <definedName name="_Toc83626822" localSheetId="1">'Lot ELECTRICITE'!#REF!</definedName>
    <definedName name="Calibre_disjoncteur">'[1]Valeurs de références'!$Q$8:$Q$41</definedName>
    <definedName name="coefextension">'[1]Bilan de puissance'!$P$57</definedName>
    <definedName name="Cos_Fi">'[1]Bilan de puissance'!$H$6:$H$51</definedName>
    <definedName name="Facteur_simultanéïté">'[1]Bilan de puissance'!$N$6:$N$51</definedName>
    <definedName name="Facteur_utilisation">'[1]Bilan de puissance'!$M$6:$M$51</definedName>
    <definedName name="Intensité">'[1]Bilan de puissance'!$I$6:$I$51</definedName>
    <definedName name="Intensité_foisonnée">'[1]Bilan de puissance'!$O$6:$O$51</definedName>
    <definedName name="Intensité_totale_non_foisonnée">'[1]Bilan de puissance'!$J$6:$J$51</definedName>
    <definedName name="Puissance">'[1]Bilan de puissance'!$G$6:$G$51</definedName>
    <definedName name="Puissance_apparante_foisonnée_">'[1]Bilan de puissance'!$P$6:$P$51</definedName>
    <definedName name="Puissance_apparente_unitaire">'[1]Bilan de puissance'!$K$6:$K$51</definedName>
    <definedName name="Puissance_Tableau">'[1]Bilan de puissance'!$P$55</definedName>
    <definedName name="Puissances_TD">'[1]Bilan de puissance'!$P$53:$P$54</definedName>
    <definedName name="Putile">'[1]Bilan de puissance'!$E$6:$E$51</definedName>
    <definedName name="Quantités">'[1]Bilan de puissance'!$B$6:$B$51</definedName>
    <definedName name="Rendement">'[1]Bilan de puissance'!$F$6:$F$51</definedName>
    <definedName name="Tension_MONO">'[1]Bilan de puissance'!$C$6:$C$51</definedName>
    <definedName name="Tension_TRI">'[1]Bilan de puissance'!$D$6:$D$51</definedName>
    <definedName name="_xlnm.Print_Area" localSheetId="0">'Page de garde'!$A$1:$J$54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 i="7" l="1"/>
  <c r="A76" i="7"/>
  <c r="A92" i="7"/>
  <c r="A75" i="7"/>
  <c r="A66" i="7"/>
  <c r="A65" i="7"/>
  <c r="A62" i="7"/>
  <c r="A55" i="7"/>
  <c r="A52" i="7"/>
  <c r="A42" i="7"/>
  <c r="A39" i="7"/>
  <c r="A16" i="7"/>
  <c r="A30" i="7"/>
  <c r="F124" i="7"/>
  <c r="A117" i="7"/>
  <c r="A124" i="7" s="1"/>
  <c r="A115" i="7"/>
  <c r="A109" i="7"/>
  <c r="A105" i="7"/>
  <c r="A128" i="7" l="1"/>
  <c r="F126" i="7"/>
  <c r="A126" i="7"/>
  <c r="F123" i="7"/>
  <c r="A122" i="7"/>
  <c r="A119" i="7"/>
  <c r="A94" i="7"/>
  <c r="A123" i="7" s="1"/>
</calcChain>
</file>

<file path=xl/sharedStrings.xml><?xml version="1.0" encoding="utf-8"?>
<sst xmlns="http://schemas.openxmlformats.org/spreadsheetml/2006/main" count="179" uniqueCount="133">
  <si>
    <t>AXENERGIE : Bureau d’Etudes THERMIQUE – ENERGIES – FLUIDES - ENVIRONNEMENT</t>
  </si>
  <si>
    <t>Maitre d’ouvrage / Donneur d’ordre</t>
  </si>
  <si>
    <t>Mandataire</t>
  </si>
  <si>
    <t>Références AXENERGIE</t>
  </si>
  <si>
    <t>N° dossier :</t>
  </si>
  <si>
    <t>Réalisé par :</t>
  </si>
  <si>
    <t>Vérifié par :</t>
  </si>
  <si>
    <t>Version :</t>
  </si>
  <si>
    <t>Inserer image – hauteur 9 cm</t>
  </si>
  <si>
    <t>AGENCE 85 : 8, rue des chaunières, 85610 CUGAND – Tél. : 02 51 42 16 29
AGENCE 44 : 10, rue de la Fionie, 44240 LA CHAPELLE SUR ERDRE – Tél. : 02 40 40 31 31</t>
  </si>
  <si>
    <t>□	L’entrepreneur est tenu de remettre son offre à partir du bordereau ci-dessous. S’il utilise un traitement informatique différent de celui proposé, le bordereau doit être repris dans son intégralité et dans le même ordre avec les mêmes références.</t>
  </si>
  <si>
    <t>□	Les prix devront comprendre la fourniture, la pose et les raccordements des différents matériels compris la main d’œuvre et toutes sujétions de mise en œuvre (approvisionnement, manutentions, percements ou engravements, fourreaux, scellements, rebouchages, enlèvements des gravats, etc.).</t>
  </si>
  <si>
    <t>□	Les quantités indiquées ci-dessous n’exemptent pas l’entrepreneur de procéder à ses propres calculs et vérifications, mais aussi de nous signaler tout éventuelle erreur. En aucun cas, il ne pourra se prévaloir d’omissions ou d’erreurs éventuelles figurant aux descriptifs et au présent devis.</t>
  </si>
  <si>
    <t>□	Les marques et types des matériels sélectionnés figurant à titre indicatif dans le présent document ont servi de base aux études techniques [obtention de résultats (températures, débits, niveaux d’éclairement, etc.), encombrements, réservations, incidences vis-à-vis des autres corps d’état, etc.]. Ces contraintes doivent impérativement être respectées.</t>
  </si>
  <si>
    <t>□	L’entrepreneur ne pourra proposer des matériels de marque et type différents de ceux prescrits qu’à condition qu’ils soient d’une part aux caractéristiques techniques à minima identiques et ne modifiant en rien les prestations des autres corps d’état, et d’autre part acceptés par le maître d’œuvre et le Maître d’Ouvrage.</t>
  </si>
  <si>
    <t>□	Lorsque les marques et types ne figurent pas dans le présent document, l’entrepreneur devra les préciser au niveau de son devis soit en complétant le présent document, soit par un document joint en annexe.</t>
  </si>
  <si>
    <t>□	Il doit également insérer soit dans ses prix unitaires, soit en complément à la décomposition ci-dessous, les tâches qu'il estime nécessaire pour le parfait achèvement de ses ouvrages suivant les règles de l'Art.</t>
  </si>
  <si>
    <t>Les prestations de ce chapitre doivent impérativement être chiffrées à part et ne peuvent en aucun cas être indiqué PM (pour mémoire) ou Inclues (inclues dans les autres prestations).</t>
  </si>
  <si>
    <t>ens.</t>
  </si>
  <si>
    <t>FOURNITURE DE DOCUMENTS</t>
  </si>
  <si>
    <t xml:space="preserve">Désignation </t>
  </si>
  <si>
    <t>Quantité entreprise</t>
  </si>
  <si>
    <t>Montant</t>
  </si>
  <si>
    <t>Quantité</t>
  </si>
  <si>
    <t>Prix Unitaire</t>
  </si>
  <si>
    <t>Unité</t>
  </si>
  <si>
    <t>ÉTUDES D’EXÉCUTION DE CHANTIER</t>
  </si>
  <si>
    <t>Fourniture pendant la période de préparation de chantier de l’ensemble des documents composant l’étude d’exécution de chantier :</t>
  </si>
  <si>
    <t>□ Plans d’exécution de chantier</t>
  </si>
  <si>
    <t>□ Schémas d’exécution des tableaux</t>
  </si>
  <si>
    <t>□ Plans des réservations</t>
  </si>
  <si>
    <t>□ Carnet des échantillons</t>
  </si>
  <si>
    <t>MONTANT TOTAL DU MARCHE € HT (HORS PSE)</t>
  </si>
  <si>
    <t>Entreprise : (cachet + tél.)                                                                                Date :</t>
  </si>
  <si>
    <t>Signature :</t>
  </si>
  <si>
    <r>
      <t xml:space="preserve">□ </t>
    </r>
    <r>
      <rPr>
        <sz val="10"/>
        <color theme="1"/>
        <rFont val="Calibri"/>
        <family val="2"/>
      </rPr>
      <t>Tous documents d’exécution complémentaires nécessaires</t>
    </r>
  </si>
  <si>
    <r>
      <t>□</t>
    </r>
    <r>
      <rPr>
        <sz val="10"/>
        <color theme="1"/>
        <rFont val="Times New Roman"/>
        <family val="1"/>
      </rPr>
      <t> </t>
    </r>
    <r>
      <rPr>
        <sz val="10"/>
        <color theme="1"/>
        <rFont val="Calibri"/>
        <family val="2"/>
        <scheme val="minor"/>
      </rPr>
      <t>Information des utilisateurs (le Maitre d’Ouvrage et l’exploitant) quant au fonctionnement et à la conduite des installations, durée forfaitaire de 2 x 4 heures à organiser en accord avec tous les utilisateurs</t>
    </r>
  </si>
  <si>
    <r>
      <t>□</t>
    </r>
    <r>
      <rPr>
        <sz val="10"/>
        <color theme="1"/>
        <rFont val="Times New Roman"/>
        <family val="1"/>
      </rPr>
      <t> </t>
    </r>
    <r>
      <rPr>
        <sz val="10"/>
        <color theme="1"/>
        <rFont val="Calibri"/>
        <family val="2"/>
        <scheme val="minor"/>
      </rPr>
      <t>Fourniture des attestations d’essais de fonctionnement</t>
    </r>
  </si>
  <si>
    <r>
      <t xml:space="preserve">□ </t>
    </r>
    <r>
      <rPr>
        <sz val="10"/>
        <color theme="1"/>
        <rFont val="Calibri"/>
        <family val="2"/>
        <scheme val="minor"/>
      </rPr>
      <t>Fourniture des DOE papier et informatique</t>
    </r>
  </si>
  <si>
    <r>
      <t xml:space="preserve">□ </t>
    </r>
    <r>
      <rPr>
        <sz val="10"/>
        <color theme="1"/>
        <rFont val="Calibri"/>
        <family val="2"/>
        <scheme val="minor"/>
      </rPr>
      <t>Fourniture des DIUO papier et informatique</t>
    </r>
  </si>
  <si>
    <t>SIGNALISATION, ESSAIS, RÉGLAGE ET MISE EN ROUTE</t>
  </si>
  <si>
    <t>RECAPITIULATIF</t>
  </si>
  <si>
    <t>MONTANT TOTAL DU MARCHE € TTC (HORS PSE)</t>
  </si>
  <si>
    <t>MONTANT TOTAL DE LA TVA (HORS PSE)</t>
  </si>
  <si>
    <t>Jimmy CHEVALIER</t>
  </si>
  <si>
    <t>Référent du projet : Jimmy CHEVALIER</t>
  </si>
  <si>
    <t>Electricité CFO CFA - Phase DCE</t>
  </si>
  <si>
    <t>Nantes Université
1 quai de Tourville
4405 NANTES Cedex 1</t>
  </si>
  <si>
    <t xml:space="preserve">10 rue de la Fionie
44 240 La Chapelle sur Erdre </t>
  </si>
  <si>
    <t>25_71</t>
  </si>
  <si>
    <t>Bruno CHEREL</t>
  </si>
  <si>
    <t>3 - DESCRIPTION DES OUVRAGES</t>
  </si>
  <si>
    <t>1 - MODIFICATION DU BRANCHEMENT ENEDIS</t>
  </si>
  <si>
    <t>1.1 - PREPARATION DE CHANTIER</t>
  </si>
  <si>
    <r>
      <t>□</t>
    </r>
    <r>
      <rPr>
        <sz val="7"/>
        <color theme="1"/>
        <rFont val="Times New Roman"/>
        <family val="1"/>
      </rPr>
      <t xml:space="preserve">         </t>
    </r>
    <r>
      <rPr>
        <sz val="9"/>
        <color theme="1"/>
        <rFont val="Calibri"/>
        <family val="2"/>
        <scheme val="minor"/>
      </rPr>
      <t>fournir un certificat de poste HTA / BT en coordination avec ENEDIS et le Maître d’Ouvrage,</t>
    </r>
  </si>
  <si>
    <r>
      <t>□</t>
    </r>
    <r>
      <rPr>
        <sz val="7"/>
        <color theme="1"/>
        <rFont val="Times New Roman"/>
        <family val="1"/>
      </rPr>
      <t xml:space="preserve">         </t>
    </r>
    <r>
      <rPr>
        <sz val="9"/>
        <color theme="1"/>
        <rFont val="Calibri"/>
        <family val="2"/>
        <scheme val="minor"/>
      </rPr>
      <t>compléter le dossier NFC-13-100 (en continuité de l’APS d’ENEDIS), pour les travaux de modification des points de livraison et de référencement des tableaux HTA à mettre en œuvre,</t>
    </r>
  </si>
  <si>
    <r>
      <t>□</t>
    </r>
    <r>
      <rPr>
        <sz val="7"/>
        <color theme="1"/>
        <rFont val="Times New Roman"/>
        <family val="1"/>
      </rPr>
      <t xml:space="preserve">         </t>
    </r>
    <r>
      <rPr>
        <sz val="9"/>
        <color theme="1"/>
        <rFont val="Calibri"/>
        <family val="2"/>
        <scheme val="minor"/>
      </rPr>
      <t>réaliser les notes de calcul avec schéma d’exécution des tableaux HTA pour validation par l’organisme de contrôle,</t>
    </r>
  </si>
  <si>
    <r>
      <t>□</t>
    </r>
    <r>
      <rPr>
        <sz val="7"/>
        <color theme="1"/>
        <rFont val="Times New Roman"/>
        <family val="1"/>
      </rPr>
      <t xml:space="preserve">         </t>
    </r>
    <r>
      <rPr>
        <sz val="9"/>
        <color theme="1"/>
        <rFont val="Calibri"/>
        <family val="2"/>
        <scheme val="minor"/>
      </rPr>
      <t>fournir, pour l’ensemble des équipements à mettre en œuvre, des justificatifs de commande du matériel et des livraisons programmées (tableaux HTA, câbles, tôle pour caniveau, etc.)</t>
    </r>
  </si>
  <si>
    <r>
      <t>□</t>
    </r>
    <r>
      <rPr>
        <sz val="7"/>
        <color theme="1"/>
        <rFont val="Times New Roman"/>
        <family val="1"/>
      </rPr>
      <t xml:space="preserve">         </t>
    </r>
    <r>
      <rPr>
        <sz val="9"/>
        <color theme="1"/>
        <rFont val="Calibri"/>
        <family val="2"/>
        <scheme val="minor"/>
      </rPr>
      <t>réaliser les relevés dans le poste de livraison pour préparer les travaux de :</t>
    </r>
  </si>
  <si>
    <r>
      <t>o</t>
    </r>
    <r>
      <rPr>
        <sz val="7"/>
        <color theme="1"/>
        <rFont val="Times New Roman"/>
        <family val="1"/>
      </rPr>
      <t xml:space="preserve">    </t>
    </r>
    <r>
      <rPr>
        <sz val="9"/>
        <color theme="1"/>
        <rFont val="Calibri"/>
        <family val="2"/>
        <scheme val="minor"/>
      </rPr>
      <t>mise en place du nouveau tableau HTA,</t>
    </r>
  </si>
  <si>
    <r>
      <t>o</t>
    </r>
    <r>
      <rPr>
        <sz val="7"/>
        <color theme="1"/>
        <rFont val="Times New Roman"/>
        <family val="1"/>
      </rPr>
      <t xml:space="preserve">    </t>
    </r>
    <r>
      <rPr>
        <sz val="9"/>
        <color theme="1"/>
        <rFont val="Calibri"/>
        <family val="2"/>
        <scheme val="minor"/>
      </rPr>
      <t>fabrication des plaques de sol pour le recouvrement des caniveaux.</t>
    </r>
  </si>
  <si>
    <r>
      <t>□</t>
    </r>
    <r>
      <rPr>
        <sz val="7"/>
        <color theme="1"/>
        <rFont val="Times New Roman"/>
        <family val="1"/>
      </rPr>
      <t xml:space="preserve">         </t>
    </r>
    <r>
      <rPr>
        <sz val="9"/>
        <color theme="1"/>
        <rFont val="Calibri"/>
        <family val="2"/>
        <scheme val="minor"/>
      </rPr>
      <t>prévoir l’approvisionnement et stockage de 100% des équipements et matériaux sur site avant le démarrage des travaux (lieu restant à définir avec Maître d’Ouvrage)</t>
    </r>
  </si>
  <si>
    <r>
      <t>□</t>
    </r>
    <r>
      <rPr>
        <sz val="7"/>
        <color theme="1"/>
        <rFont val="Times New Roman"/>
        <family val="1"/>
      </rPr>
      <t xml:space="preserve">         </t>
    </r>
    <r>
      <rPr>
        <sz val="9"/>
        <color theme="1"/>
        <rFont val="Calibri"/>
        <family val="2"/>
        <scheme val="minor"/>
      </rPr>
      <t>Avant la dépose du poste :</t>
    </r>
  </si>
  <si>
    <r>
      <t>o</t>
    </r>
    <r>
      <rPr>
        <sz val="7"/>
        <color theme="1"/>
        <rFont val="Times New Roman"/>
        <family val="1"/>
      </rPr>
      <t xml:space="preserve">    </t>
    </r>
    <r>
      <rPr>
        <sz val="9"/>
        <color theme="1"/>
        <rFont val="Calibri"/>
        <family val="2"/>
        <scheme val="minor"/>
      </rPr>
      <t>les démarches avec les services techniques ENEDIS pour la procédure de la mise hors tension du poste,</t>
    </r>
  </si>
  <si>
    <r>
      <t>o</t>
    </r>
    <r>
      <rPr>
        <sz val="7"/>
        <color theme="1"/>
        <rFont val="Times New Roman"/>
        <family val="1"/>
      </rPr>
      <t xml:space="preserve">    </t>
    </r>
    <r>
      <rPr>
        <sz val="9"/>
        <color theme="1"/>
        <rFont val="Calibri"/>
        <family val="2"/>
        <scheme val="minor"/>
      </rPr>
      <t>le contrôle d’isolement et le repérage des câbles HTA avant dépose des tableaux HTA,</t>
    </r>
  </si>
  <si>
    <r>
      <t>o</t>
    </r>
    <r>
      <rPr>
        <sz val="7"/>
        <color theme="1"/>
        <rFont val="Times New Roman"/>
        <family val="1"/>
      </rPr>
      <t xml:space="preserve">    </t>
    </r>
    <r>
      <rPr>
        <sz val="9"/>
        <color theme="1"/>
        <rFont val="Calibri"/>
        <family val="2"/>
        <scheme val="minor"/>
      </rPr>
      <t>la mise à la terre des câbles HTA pour garantir la sécurité des travailleurs.</t>
    </r>
  </si>
  <si>
    <r>
      <t>□</t>
    </r>
    <r>
      <rPr>
        <sz val="7"/>
        <color theme="1"/>
        <rFont val="Times New Roman"/>
        <family val="1"/>
      </rPr>
      <t xml:space="preserve">         </t>
    </r>
    <r>
      <rPr>
        <sz val="9"/>
        <color theme="1"/>
        <rFont val="Calibri"/>
        <family val="2"/>
        <scheme val="minor"/>
      </rPr>
      <t>A l’issue de la mise hors tension et de la mise en sécurité, l’entrepreneur procèdera à la dépose :</t>
    </r>
  </si>
  <si>
    <r>
      <t>o</t>
    </r>
    <r>
      <rPr>
        <sz val="7"/>
        <color theme="1"/>
        <rFont val="Times New Roman"/>
        <family val="1"/>
      </rPr>
      <t xml:space="preserve">    </t>
    </r>
    <r>
      <rPr>
        <sz val="9"/>
        <color theme="1"/>
        <rFont val="Calibri"/>
        <family val="2"/>
        <scheme val="minor"/>
      </rPr>
      <t>la dépose des câbles BT entre le transformateur ENEDIS et le tableau de distribution,</t>
    </r>
  </si>
  <si>
    <r>
      <t>o</t>
    </r>
    <r>
      <rPr>
        <sz val="7"/>
        <color theme="1"/>
        <rFont val="Times New Roman"/>
        <family val="1"/>
      </rPr>
      <t xml:space="preserve">    </t>
    </r>
    <r>
      <rPr>
        <sz val="9"/>
        <color theme="1"/>
        <rFont val="Calibri"/>
        <family val="2"/>
        <scheme val="minor"/>
      </rPr>
      <t>La modification du circuit d’éclairage de l’ancien poste public afin de le basculer sur le circuit d’éclairage du poste privé. Le tout deviendra un seul et même poste.</t>
    </r>
  </si>
  <si>
    <t>En finition des travaux de dépose, l’entrepreneur devra réaliser le :</t>
  </si>
  <si>
    <r>
      <t>□</t>
    </r>
    <r>
      <rPr>
        <sz val="7"/>
        <color theme="1"/>
        <rFont val="Times New Roman"/>
        <family val="1"/>
      </rPr>
      <t xml:space="preserve">         </t>
    </r>
    <r>
      <rPr>
        <sz val="9"/>
        <color theme="1"/>
        <rFont val="Calibri"/>
        <family val="2"/>
        <scheme val="minor"/>
      </rPr>
      <t>tri sélectif et l’évacuation des équipements déposés compris location de benne et frais de recyclage,</t>
    </r>
  </si>
  <si>
    <r>
      <t>□</t>
    </r>
    <r>
      <rPr>
        <sz val="7"/>
        <color theme="1"/>
        <rFont val="Times New Roman"/>
        <family val="1"/>
      </rPr>
      <t xml:space="preserve">         </t>
    </r>
    <r>
      <rPr>
        <sz val="9"/>
        <color theme="1"/>
        <rFont val="Calibri"/>
        <family val="2"/>
        <scheme val="minor"/>
      </rPr>
      <t>nettoyage complet du local (y compris des fonds de caniveaux). Ce nettoyage devra obligatoirement être réalisé avec un aspirateur pour ne pas générer de poussière néfaste pour les appareils électriques</t>
    </r>
  </si>
  <si>
    <t>1.2 - DEPOSE DES EQUIPEMENTS</t>
  </si>
  <si>
    <t>1.3 - POSE D’UN NOUVEAU TABLEAU HT</t>
  </si>
  <si>
    <r>
      <t>□</t>
    </r>
    <r>
      <rPr>
        <sz val="7"/>
        <color theme="1"/>
        <rFont val="Times New Roman"/>
        <family val="1"/>
      </rPr>
      <t>   </t>
    </r>
    <r>
      <rPr>
        <sz val="9"/>
        <color theme="1"/>
        <rFont val="Calibri"/>
        <family val="2"/>
        <scheme val="major"/>
      </rPr>
      <t xml:space="preserve">      Fourniture, pose et raccordement : </t>
    </r>
  </si>
  <si>
    <r>
      <t>o</t>
    </r>
    <r>
      <rPr>
        <sz val="9"/>
        <color theme="1"/>
        <rFont val="Calibri"/>
        <family val="2"/>
        <scheme val="major"/>
      </rPr>
      <t>    du tableau HTA pour l'IUT, de marque SCHNEIDER ou équivalent, type RM6, équipé en 2I+Q de type à isolation intégrale à poser sur caniveau.</t>
    </r>
  </si>
  <si>
    <r>
      <t>□</t>
    </r>
    <r>
      <rPr>
        <sz val="7"/>
        <color theme="1"/>
        <rFont val="Times New Roman"/>
        <family val="1"/>
      </rPr>
      <t>   </t>
    </r>
    <r>
      <rPr>
        <sz val="9"/>
        <color theme="1"/>
        <rFont val="Calibri"/>
        <family val="2"/>
        <scheme val="major"/>
      </rPr>
      <t xml:space="preserve">   Pose et raccordement (fourniture par ENEDIS) : </t>
    </r>
  </si>
  <si>
    <r>
      <t>o</t>
    </r>
    <r>
      <rPr>
        <sz val="7"/>
        <color theme="1"/>
        <rFont val="Times New Roman"/>
        <family val="1"/>
      </rPr>
      <t xml:space="preserve">    </t>
    </r>
    <r>
      <rPr>
        <sz val="9"/>
        <color theme="1"/>
        <rFont val="Calibri"/>
        <family val="2"/>
        <scheme val="minor"/>
      </rPr>
      <t>de transformateurs de courant sur les câbles au secondaire du transformateur 1 250kVA de l'IUT, selon recommandations d'ENEDIS</t>
    </r>
  </si>
  <si>
    <t>1.4 - MODIFICATION DES TÔLES DE RECOUVREMENT</t>
  </si>
  <si>
    <r>
      <t>□</t>
    </r>
    <r>
      <rPr>
        <sz val="7"/>
        <color theme="1"/>
        <rFont val="Times New Roman"/>
        <family val="1"/>
      </rPr>
      <t>   </t>
    </r>
    <r>
      <rPr>
        <sz val="9"/>
        <color theme="1"/>
        <rFont val="Calibri"/>
        <family val="2"/>
        <scheme val="major"/>
      </rPr>
      <t>      Fourniture et pose d'une tôle aluminium larmé à damier compris sujettions de pose.</t>
    </r>
  </si>
  <si>
    <t>1.5 - ACCESSOIRES DU POSTE</t>
  </si>
  <si>
    <r>
      <t>o</t>
    </r>
    <r>
      <rPr>
        <sz val="9"/>
        <color theme="1"/>
        <rFont val="Calibri"/>
        <family val="2"/>
        <scheme val="major"/>
      </rPr>
      <t>    De deux jeux de fusibles</t>
    </r>
  </si>
  <si>
    <r>
      <t>□</t>
    </r>
    <r>
      <rPr>
        <sz val="7"/>
        <color theme="1"/>
        <rFont val="Times New Roman"/>
        <family val="1"/>
      </rPr>
      <t>   </t>
    </r>
    <r>
      <rPr>
        <sz val="9"/>
        <color theme="1"/>
        <rFont val="Calibri"/>
        <family val="2"/>
        <scheme val="major"/>
      </rPr>
      <t xml:space="preserve">      Raccordement : </t>
    </r>
  </si>
  <si>
    <r>
      <t>o</t>
    </r>
    <r>
      <rPr>
        <sz val="9"/>
        <color theme="1"/>
        <rFont val="Calibri"/>
        <family val="2"/>
        <scheme val="major"/>
      </rPr>
      <t>    Du relais BARDIN existant</t>
    </r>
  </si>
  <si>
    <r>
      <t>o</t>
    </r>
    <r>
      <rPr>
        <sz val="9"/>
        <color theme="1"/>
        <rFont val="Calibri"/>
        <family val="2"/>
        <scheme val="major"/>
      </rPr>
      <t>    De d'un synoptique avec organigrame des clés prisonnières,</t>
    </r>
  </si>
  <si>
    <r>
      <t>o</t>
    </r>
    <r>
      <rPr>
        <sz val="9"/>
        <color theme="1"/>
        <rFont val="Calibri"/>
        <family val="2"/>
        <scheme val="major"/>
      </rPr>
      <t>    Des affichages réglementaires,</t>
    </r>
  </si>
  <si>
    <r>
      <t>□</t>
    </r>
    <r>
      <rPr>
        <sz val="7"/>
        <color theme="1"/>
        <rFont val="Times New Roman"/>
        <family val="1"/>
      </rPr>
      <t>   </t>
    </r>
    <r>
      <rPr>
        <sz val="9"/>
        <color theme="1"/>
        <rFont val="Calibri"/>
        <family val="2"/>
        <scheme val="major"/>
      </rPr>
      <t xml:space="preserve">      Fourniture et mise disposition dans le local : </t>
    </r>
  </si>
  <si>
    <r>
      <t>o</t>
    </r>
    <r>
      <rPr>
        <sz val="9"/>
        <color theme="1"/>
        <rFont val="Calibri"/>
        <family val="2"/>
        <scheme val="major"/>
      </rPr>
      <t>    D'un lot complet neuf d'équipements de sécurité.</t>
    </r>
  </si>
  <si>
    <t>1.6 - TRANSFORMATEURS</t>
  </si>
  <si>
    <t>1.7 - PRISE DE TERRE DE MISES A LA TERRE</t>
  </si>
  <si>
    <r>
      <t>□</t>
    </r>
    <r>
      <rPr>
        <sz val="7"/>
        <color theme="1"/>
        <rFont val="Times New Roman"/>
        <family val="1"/>
      </rPr>
      <t xml:space="preserve">         </t>
    </r>
    <r>
      <rPr>
        <sz val="9"/>
        <color theme="1"/>
        <rFont val="Calibri"/>
        <family val="2"/>
        <scheme val="minor"/>
      </rPr>
      <t>Mesure de la prise de terre existante.</t>
    </r>
  </si>
  <si>
    <r>
      <t>□</t>
    </r>
    <r>
      <rPr>
        <sz val="7"/>
        <color theme="1"/>
        <rFont val="Times New Roman"/>
        <family val="1"/>
      </rPr>
      <t xml:space="preserve">         </t>
    </r>
    <r>
      <rPr>
        <sz val="9"/>
        <color theme="1"/>
        <rFont val="Calibri"/>
        <family val="2"/>
        <scheme val="minor"/>
      </rPr>
      <t>Mise à la terre des cellules du tableau HTA</t>
    </r>
  </si>
  <si>
    <r>
      <t>□</t>
    </r>
    <r>
      <rPr>
        <sz val="7"/>
        <color theme="1"/>
        <rFont val="Times New Roman"/>
        <family val="1"/>
      </rPr>
      <t>       </t>
    </r>
    <r>
      <rPr>
        <sz val="9"/>
        <color theme="1"/>
        <rFont val="Calibri"/>
        <family val="2"/>
        <scheme val="major"/>
      </rPr>
      <t>  Interconnexion des chemins de câbles</t>
    </r>
  </si>
  <si>
    <r>
      <t>□</t>
    </r>
    <r>
      <rPr>
        <sz val="7"/>
        <color theme="1"/>
        <rFont val="Times New Roman"/>
        <family val="1"/>
      </rPr>
      <t>       </t>
    </r>
    <r>
      <rPr>
        <sz val="9"/>
        <color theme="1"/>
        <rFont val="Calibri"/>
        <family val="2"/>
        <scheme val="major"/>
      </rPr>
      <t>  Interconnexion entre les tôles de recouvrements et le tableau HTA</t>
    </r>
  </si>
  <si>
    <t>1.8 - DOSSIER C13-100</t>
  </si>
  <si>
    <r>
      <t>□</t>
    </r>
    <r>
      <rPr>
        <sz val="7"/>
        <color theme="1"/>
        <rFont val="Times New Roman"/>
        <family val="1"/>
      </rPr>
      <t xml:space="preserve">         </t>
    </r>
    <r>
      <rPr>
        <sz val="9"/>
        <color theme="1"/>
        <rFont val="Calibri"/>
        <family val="2"/>
        <scheme val="major"/>
      </rPr>
      <t>Démarche ENEDIS et rédaction du dossier C13-100</t>
    </r>
  </si>
  <si>
    <t>1.9 - REMISE EN SERVICE</t>
  </si>
  <si>
    <t>Après délivrance de l’attestation CONSUEL et du contrôle des installations par le contrôleur agréé, l’entrepreneur procédera à la remise en service du poste de livraison qui comprend notamment :</t>
  </si>
  <si>
    <r>
      <t>□</t>
    </r>
    <r>
      <rPr>
        <sz val="7"/>
        <color theme="1"/>
        <rFont val="Times New Roman"/>
        <family val="1"/>
      </rPr>
      <t xml:space="preserve">         </t>
    </r>
    <r>
      <rPr>
        <sz val="9"/>
        <color theme="1"/>
        <rFont val="Calibri"/>
        <family val="2"/>
        <scheme val="minor"/>
      </rPr>
      <t>la réception des installations HTA en coordination avec les services techniques ENEDIS et du bureau de contrôle,</t>
    </r>
  </si>
  <si>
    <r>
      <t>□</t>
    </r>
    <r>
      <rPr>
        <sz val="7"/>
        <color theme="1"/>
        <rFont val="Times New Roman"/>
        <family val="1"/>
      </rPr>
      <t xml:space="preserve">         </t>
    </r>
    <r>
      <rPr>
        <sz val="9"/>
        <color theme="1"/>
        <rFont val="Calibri"/>
        <family val="2"/>
        <scheme val="minor"/>
      </rPr>
      <t>la manipulation mécanique et la consignation du disjoncteur général du TGBT avant la mise sous tension,</t>
    </r>
  </si>
  <si>
    <r>
      <t>□</t>
    </r>
    <r>
      <rPr>
        <sz val="7"/>
        <color theme="1"/>
        <rFont val="Times New Roman"/>
        <family val="1"/>
      </rPr>
      <t xml:space="preserve">         </t>
    </r>
    <r>
      <rPr>
        <sz val="9"/>
        <color theme="1"/>
        <rFont val="Calibri"/>
        <family val="2"/>
        <scheme val="minor"/>
      </rPr>
      <t>la mise sous tension HTA à vide en coordination avec les services techniques ENEDIS et du bureau de contrôle,</t>
    </r>
  </si>
  <si>
    <r>
      <t>□</t>
    </r>
    <r>
      <rPr>
        <sz val="7"/>
        <color theme="1"/>
        <rFont val="Times New Roman"/>
        <family val="1"/>
      </rPr>
      <t xml:space="preserve">         </t>
    </r>
    <r>
      <rPr>
        <sz val="9"/>
        <color theme="1"/>
        <rFont val="Calibri"/>
        <family val="2"/>
        <scheme val="minor"/>
      </rPr>
      <t>le contrôle de l’ordre des phases avant la remise sous tension du transformateurs 1 250 kVA, puis la mise sous tension HTA,</t>
    </r>
  </si>
  <si>
    <r>
      <t>□</t>
    </r>
    <r>
      <rPr>
        <sz val="7"/>
        <color theme="1"/>
        <rFont val="Times New Roman"/>
        <family val="1"/>
      </rPr>
      <t xml:space="preserve">         </t>
    </r>
    <r>
      <rPr>
        <sz val="9"/>
        <color theme="1"/>
        <rFont val="Calibri"/>
        <family val="2"/>
        <scheme val="minor"/>
      </rPr>
      <t>les essais de mise en charge pour vérification des puissances maximum atteintes.</t>
    </r>
  </si>
  <si>
    <t>Au sein du TGS :</t>
  </si>
  <si>
    <r>
      <t>□</t>
    </r>
    <r>
      <rPr>
        <sz val="7"/>
        <color theme="1"/>
        <rFont val="Times New Roman"/>
        <family val="1"/>
      </rPr>
      <t xml:space="preserve">         </t>
    </r>
    <r>
      <rPr>
        <sz val="9"/>
        <color theme="1"/>
        <rFont val="Calibri"/>
        <family val="2"/>
        <scheme val="minor"/>
      </rPr>
      <t>La dépose du disjoncteur triphasé MERLIN GERIN C60L au sein du TGS situé entre le VDE44 et le VDE 46 et noté disponible,</t>
    </r>
  </si>
  <si>
    <r>
      <t>□</t>
    </r>
    <r>
      <rPr>
        <sz val="7"/>
        <color theme="1"/>
        <rFont val="Times New Roman"/>
        <family val="1"/>
      </rPr>
      <t xml:space="preserve">         </t>
    </r>
    <r>
      <rPr>
        <sz val="9"/>
        <color theme="1"/>
        <rFont val="Calibri"/>
        <family val="2"/>
        <scheme val="minor"/>
      </rPr>
      <t>L’ajout d’un disjoncteur TRIPHASE de calibre adapté aux pompes de relevages.</t>
    </r>
  </si>
  <si>
    <t>Entre le TGS et le futur coffret situé au-dessus du TGP :</t>
  </si>
  <si>
    <r>
      <t>□</t>
    </r>
    <r>
      <rPr>
        <sz val="7"/>
        <color theme="1"/>
        <rFont val="Times New Roman"/>
        <family val="1"/>
      </rPr>
      <t xml:space="preserve">         </t>
    </r>
    <r>
      <rPr>
        <sz val="9"/>
        <color theme="1"/>
        <rFont val="Calibri"/>
        <family val="2"/>
        <scheme val="minor"/>
      </rPr>
      <t>L’ajout d’un coffret disjoncteur à proximité du coffret de commande des pompes,</t>
    </r>
  </si>
  <si>
    <r>
      <t>□</t>
    </r>
    <r>
      <rPr>
        <sz val="7"/>
        <color theme="1"/>
        <rFont val="Times New Roman"/>
        <family val="1"/>
      </rPr>
      <t xml:space="preserve">         </t>
    </r>
    <r>
      <rPr>
        <sz val="9"/>
        <color theme="1"/>
        <rFont val="Calibri"/>
        <family val="2"/>
        <scheme val="minor"/>
      </rPr>
      <t>La dépose du disjoncteur tétrapolaire C60a avec bloc différentiel vigi C60 d’alimentation des pompes de relevages.</t>
    </r>
  </si>
  <si>
    <r>
      <t>□</t>
    </r>
    <r>
      <rPr>
        <sz val="7"/>
        <color theme="1"/>
        <rFont val="Times New Roman"/>
        <family val="1"/>
      </rPr>
      <t xml:space="preserve">         </t>
    </r>
    <r>
      <rPr>
        <sz val="9"/>
        <color theme="1"/>
        <rFont val="Calibri"/>
        <family val="2"/>
        <scheme val="minor"/>
      </rPr>
      <t>La repose du disjoncteur tétrapolaire C60a avec bloc différentiel vigi C60 au sein du coffret disjoncteur</t>
    </r>
  </si>
  <si>
    <t>La remise en service et les essais</t>
  </si>
  <si>
    <t>2.1 - MODIFICATION DE L'ADDUCTION ELECTRIQUE DES POMPES DE RELEVAGE</t>
  </si>
  <si>
    <r>
      <t xml:space="preserve">B- </t>
    </r>
    <r>
      <rPr>
        <b/>
        <sz val="10"/>
        <color rgb="FF000091"/>
        <rFont val="Calibri"/>
        <family val="2"/>
        <scheme val="minor"/>
      </rPr>
      <t>ÉTUDES D’EXÉCUTION DE CHANTIER ET FOURNITURE DE DOCUMENTS</t>
    </r>
  </si>
  <si>
    <t>A- REMPLACEMENT DU POSTE HAUTE TENSION</t>
  </si>
  <si>
    <t>Montant de la TVA</t>
  </si>
  <si>
    <r>
      <t>o</t>
    </r>
    <r>
      <rPr>
        <sz val="9"/>
        <color theme="1"/>
        <rFont val="Calibri"/>
        <family val="2"/>
        <scheme val="major"/>
      </rPr>
      <t>    d'une nouvelle liaison HTA entre le tableau HTA et le transformateur 1250kVA en HN33S23, compris tête de câble, section à déterminer par l'entreprise.</t>
    </r>
  </si>
  <si>
    <r>
      <t>□</t>
    </r>
    <r>
      <rPr>
        <sz val="7"/>
        <color theme="1"/>
        <rFont val="Times New Roman"/>
        <family val="1"/>
      </rPr>
      <t xml:space="preserve">         </t>
    </r>
    <r>
      <rPr>
        <sz val="9"/>
        <color theme="1"/>
        <rFont val="Calibri"/>
        <family val="2"/>
        <scheme val="major"/>
      </rPr>
      <t>Amélioration éventuelle de la prise de terre compris enfoncement de en fond de caniveau Basse tension.</t>
    </r>
  </si>
  <si>
    <r>
      <t>□</t>
    </r>
    <r>
      <rPr>
        <sz val="7"/>
        <color theme="1"/>
        <rFont val="Times New Roman"/>
        <family val="1"/>
      </rPr>
      <t xml:space="preserve">         </t>
    </r>
    <r>
      <rPr>
        <sz val="9"/>
        <color theme="1"/>
        <rFont val="Calibri"/>
        <family val="2"/>
        <scheme val="minor"/>
      </rPr>
      <t>la mise sous-tension à vide de la basse tension (enclenchement du disjoncteur général du TGBT), test du DGPT2, du contrôle de l’ordre des phases sous-tension et la mise en charge progressive par l’enclenchement des circuits,</t>
    </r>
  </si>
  <si>
    <r>
      <t>□</t>
    </r>
    <r>
      <rPr>
        <sz val="7"/>
        <color theme="1"/>
        <rFont val="Times New Roman"/>
        <family val="1"/>
      </rPr>
      <t xml:space="preserve">         </t>
    </r>
    <r>
      <rPr>
        <sz val="9"/>
        <color theme="1"/>
        <rFont val="Calibri"/>
        <family val="2"/>
        <scheme val="minor"/>
      </rPr>
      <t>Le passage d’une alimentation électrique triphasée (environ 160ml) en câble CR1, section à déterminer par l'entreprise.</t>
    </r>
  </si>
  <si>
    <t>Au sein du TGP :</t>
  </si>
  <si>
    <t>Au-dessus du TGP :</t>
  </si>
  <si>
    <t>2 - TRAVAUX DE MISE EN SECURITE DE L'IUT</t>
  </si>
  <si>
    <r>
      <t>□</t>
    </r>
    <r>
      <rPr>
        <sz val="7"/>
        <color theme="1"/>
        <rFont val="Times New Roman"/>
        <family val="1"/>
      </rPr>
      <t xml:space="preserve">         </t>
    </r>
    <r>
      <rPr>
        <sz val="9"/>
        <color theme="1"/>
        <rFont val="Calibri"/>
        <family val="2"/>
        <scheme val="minor"/>
      </rPr>
      <t>La fourniture et pose d'un obturateur</t>
    </r>
  </si>
  <si>
    <r>
      <t>□</t>
    </r>
    <r>
      <rPr>
        <sz val="7"/>
        <color theme="1"/>
        <rFont val="Times New Roman"/>
        <family val="1"/>
      </rPr>
      <t xml:space="preserve">         </t>
    </r>
    <r>
      <rPr>
        <sz val="9"/>
        <color theme="1"/>
        <rFont val="Calibri"/>
        <family val="2"/>
        <scheme val="minor"/>
      </rPr>
      <t>La dépose partielle puis repose du faux plafond, compris percements ponctuels et reconditionnement des passages coupe-feu.</t>
    </r>
  </si>
  <si>
    <r>
      <t>□</t>
    </r>
    <r>
      <rPr>
        <sz val="7"/>
        <color theme="1"/>
        <rFont val="Times New Roman"/>
        <family val="1"/>
      </rPr>
      <t>   </t>
    </r>
    <r>
      <rPr>
        <sz val="9"/>
        <color theme="1"/>
        <rFont val="Calibri"/>
        <family val="2"/>
        <scheme val="major"/>
      </rPr>
      <t>      Reprise de l'éclairage et de la PC sur le TGBT de l'IUT</t>
    </r>
  </si>
  <si>
    <t>Indice B</t>
  </si>
  <si>
    <r>
      <t>o</t>
    </r>
    <r>
      <rPr>
        <sz val="7"/>
        <color theme="1"/>
        <rFont val="Times New Roman"/>
        <family val="1"/>
      </rPr>
      <t xml:space="preserve">    </t>
    </r>
    <r>
      <rPr>
        <sz val="9"/>
        <color theme="1"/>
        <rFont val="Calibri"/>
        <family val="2"/>
        <scheme val="minor"/>
      </rPr>
      <t>de la paroi grillagée séparant l’ancien poste public du poste privé,</t>
    </r>
  </si>
  <si>
    <r>
      <t>o</t>
    </r>
    <r>
      <rPr>
        <sz val="7"/>
        <color theme="1"/>
        <rFont val="Times New Roman"/>
        <family val="1"/>
      </rPr>
      <t xml:space="preserve">    </t>
    </r>
    <r>
      <rPr>
        <sz val="9"/>
        <color theme="1"/>
        <rFont val="Calibri"/>
        <family val="2"/>
        <scheme val="minor"/>
      </rPr>
      <t>des cellules MT existantes qui distribuent actuellement le transformateur IUT, avec un soin particulier de repérage des câbles récupérés en liaison avec le transformateur IUT,</t>
    </r>
  </si>
  <si>
    <r>
      <t>o</t>
    </r>
    <r>
      <rPr>
        <sz val="7"/>
        <color theme="1"/>
        <rFont val="Times New Roman"/>
        <family val="1"/>
      </rPr>
      <t xml:space="preserve">    </t>
    </r>
    <r>
      <rPr>
        <sz val="9"/>
        <color theme="1"/>
        <rFont val="Calibri"/>
        <family val="2"/>
        <scheme val="major"/>
      </rPr>
      <t>de la platine de comptage, compris câblage entre les transformateurs de courant et le panneau de comptage</t>
    </r>
  </si>
  <si>
    <r>
      <t>□</t>
    </r>
    <r>
      <rPr>
        <sz val="7"/>
        <color theme="1"/>
        <rFont val="Times New Roman"/>
        <family val="1"/>
      </rPr>
      <t>   </t>
    </r>
    <r>
      <rPr>
        <sz val="9"/>
        <color theme="1"/>
        <rFont val="Calibri"/>
        <family val="2"/>
        <scheme val="major"/>
      </rPr>
      <t>     Dépose du transformateur 400kVA par ENEDIS, compris recyclage dans les filières spécialisées.</t>
    </r>
  </si>
  <si>
    <t>p.m</t>
  </si>
  <si>
    <t>Travaux de remplacement du Poste Haute Tension (HTA) – IUT NANTES</t>
  </si>
  <si>
    <t xml:space="preserve">Dès la signature de l'ordre de service par le maître d'ouvrage, l'entrepreneur devra réaliser les démarches suivantes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</si>
</sst>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 &quot;€&quot;_-;\-* #,##0\ &quot;€&quot;_-;_-* &quot;-&quot;??\ &quot;€&quot;_-;_-@_-"/>
    <numFmt numFmtId="165" formatCode="_-* #,##0_-;\-* #,##0_-;_-* &quot;-&quot;??_-;_-@_-"/>
  </numFmts>
  <fonts count="35" x14ac:knownFonts="1">
    <font>
      <sz val="11"/>
      <color theme="1"/>
      <name val="Calibri"/>
      <family val="2"/>
      <scheme val="minor"/>
    </font>
    <font>
      <sz val="11"/>
      <color theme="1"/>
      <name val="Calibri"/>
      <family val="2"/>
    </font>
    <font>
      <b/>
      <sz val="18"/>
      <color theme="1"/>
      <name val="Calibri"/>
      <family val="2"/>
    </font>
    <font>
      <sz val="10"/>
      <color theme="1"/>
      <name val="Calibri"/>
      <family val="2"/>
    </font>
    <font>
      <i/>
      <sz val="9"/>
      <color theme="1"/>
      <name val="Calibri"/>
      <family val="2"/>
    </font>
    <font>
      <sz val="9"/>
      <color theme="1"/>
      <name val="Calibri"/>
      <family val="2"/>
    </font>
    <font>
      <b/>
      <sz val="9"/>
      <color theme="1"/>
      <name val="Calibri"/>
      <family val="2"/>
    </font>
    <font>
      <b/>
      <sz val="9"/>
      <color rgb="FF000000"/>
      <name val="Calibri"/>
      <family val="2"/>
    </font>
    <font>
      <b/>
      <sz val="16"/>
      <color theme="1"/>
      <name val="Calibri"/>
      <family val="2"/>
    </font>
    <font>
      <sz val="11"/>
      <color theme="1"/>
      <name val="Calibri"/>
      <family val="2"/>
      <scheme val="minor"/>
    </font>
    <font>
      <sz val="10"/>
      <color theme="1"/>
      <name val="Calibri"/>
      <family val="2"/>
      <scheme val="minor"/>
    </font>
    <font>
      <sz val="10"/>
      <color rgb="FF000000"/>
      <name val="Calibri"/>
      <family val="2"/>
    </font>
    <font>
      <sz val="10"/>
      <color theme="1"/>
      <name val="Calibri"/>
      <family val="2"/>
      <scheme val="major"/>
    </font>
    <font>
      <b/>
      <sz val="10"/>
      <color theme="0"/>
      <name val="Calibri"/>
      <family val="2"/>
      <scheme val="minor"/>
    </font>
    <font>
      <b/>
      <sz val="10"/>
      <name val="Calibri"/>
      <family val="2"/>
      <scheme val="minor"/>
    </font>
    <font>
      <sz val="10"/>
      <color theme="1"/>
      <name val="Times New Roman"/>
      <family val="1"/>
    </font>
    <font>
      <b/>
      <sz val="10"/>
      <color rgb="FF000091"/>
      <name val="Calibri"/>
      <family val="2"/>
      <scheme val="major"/>
    </font>
    <font>
      <sz val="10"/>
      <color rgb="FF000000"/>
      <name val="Calibri"/>
      <family val="2"/>
      <scheme val="major"/>
    </font>
    <font>
      <i/>
      <sz val="10"/>
      <color rgb="FF000000"/>
      <name val="Calibri"/>
      <family val="2"/>
    </font>
    <font>
      <b/>
      <sz val="10"/>
      <color rgb="FF000091"/>
      <name val="Calibri"/>
      <family val="2"/>
      <scheme val="minor"/>
    </font>
    <font>
      <b/>
      <u/>
      <sz val="10"/>
      <color rgb="FF000000"/>
      <name val="Calibri"/>
      <family val="2"/>
      <scheme val="minor"/>
    </font>
    <font>
      <sz val="9"/>
      <color theme="1"/>
      <name val="Calibri"/>
      <family val="2"/>
      <scheme val="minor"/>
    </font>
    <font>
      <sz val="9"/>
      <name val="Calibri"/>
      <family val="2"/>
      <scheme val="minor"/>
    </font>
    <font>
      <b/>
      <sz val="9"/>
      <color rgb="FF000000"/>
      <name val="Calibri"/>
      <family val="2"/>
      <scheme val="major"/>
    </font>
    <font>
      <sz val="9"/>
      <color theme="1"/>
      <name val="Calibri"/>
      <family val="2"/>
      <scheme val="major"/>
    </font>
    <font>
      <b/>
      <sz val="9"/>
      <name val="Calibri"/>
      <family val="2"/>
      <scheme val="major"/>
    </font>
    <font>
      <b/>
      <u/>
      <sz val="9"/>
      <color theme="5"/>
      <name val="Calibri"/>
      <family val="2"/>
      <scheme val="major"/>
    </font>
    <font>
      <b/>
      <sz val="9"/>
      <color rgb="FF000091"/>
      <name val="Calibri"/>
      <family val="2"/>
      <scheme val="major"/>
    </font>
    <font>
      <sz val="9"/>
      <color rgb="FF000000"/>
      <name val="Calibri"/>
      <family val="2"/>
    </font>
    <font>
      <b/>
      <sz val="9"/>
      <name val="Calibri"/>
      <family val="2"/>
      <scheme val="minor"/>
    </font>
    <font>
      <b/>
      <sz val="9"/>
      <color theme="0"/>
      <name val="Calibri"/>
      <family val="2"/>
      <scheme val="minor"/>
    </font>
    <font>
      <b/>
      <u/>
      <sz val="9"/>
      <name val="Calibri"/>
      <family val="2"/>
      <scheme val="major"/>
    </font>
    <font>
      <sz val="8"/>
      <color theme="1"/>
      <name val="Calibri"/>
      <family val="2"/>
      <scheme val="minor"/>
    </font>
    <font>
      <sz val="7"/>
      <color theme="1"/>
      <name val="Times New Roman"/>
      <family val="1"/>
    </font>
    <font>
      <sz val="9"/>
      <color theme="1"/>
      <name val="Courier New"/>
      <family val="3"/>
    </font>
  </fonts>
  <fills count="10">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bgColor indexed="64"/>
      </patternFill>
    </fill>
    <fill>
      <patternFill patternType="solid">
        <fgColor theme="5"/>
        <bgColor indexed="64"/>
      </patternFill>
    </fill>
    <fill>
      <patternFill patternType="solid">
        <fgColor theme="1"/>
        <bgColor indexed="64"/>
      </patternFill>
    </fill>
    <fill>
      <patternFill patternType="solid">
        <fgColor theme="3" tint="0.79998168889431442"/>
        <bgColor indexed="64"/>
      </patternFill>
    </fill>
  </fills>
  <borders count="16">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thin">
        <color theme="0" tint="-0.14996795556505021"/>
      </left>
      <right style="thin">
        <color theme="0" tint="-0.14996795556505021"/>
      </right>
      <top/>
      <bottom/>
      <diagonal/>
    </border>
    <border>
      <left/>
      <right style="medium">
        <color theme="0" tint="-0.14999847407452621"/>
      </right>
      <top/>
      <bottom/>
      <diagonal/>
    </border>
    <border>
      <left/>
      <right style="thin">
        <color theme="0" tint="-0.14996795556505021"/>
      </right>
      <top/>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115">
    <xf numFmtId="0" fontId="0" fillId="0" borderId="0" xfId="0"/>
    <xf numFmtId="0" fontId="1" fillId="0" borderId="0" xfId="0" applyFont="1"/>
    <xf numFmtId="0" fontId="1" fillId="2" borderId="0" xfId="0" applyFont="1" applyFill="1"/>
    <xf numFmtId="0" fontId="1" fillId="2" borderId="0" xfId="0" applyFont="1" applyFill="1" applyAlignment="1">
      <alignment horizontal="center"/>
    </xf>
    <xf numFmtId="0" fontId="2" fillId="2" borderId="0" xfId="0" applyFont="1" applyFill="1" applyAlignment="1">
      <alignment horizontal="center"/>
    </xf>
    <xf numFmtId="0" fontId="1" fillId="2" borderId="0" xfId="0" applyFont="1" applyFill="1" applyAlignment="1">
      <alignment horizontal="center" vertical="center"/>
    </xf>
    <xf numFmtId="0" fontId="1" fillId="2" borderId="0" xfId="0" applyFont="1" applyFill="1" applyAlignment="1">
      <alignment vertical="center"/>
    </xf>
    <xf numFmtId="0" fontId="4" fillId="2" borderId="0" xfId="0" applyFont="1" applyFill="1" applyAlignment="1">
      <alignment vertical="center"/>
    </xf>
    <xf numFmtId="0" fontId="1" fillId="2" borderId="5" xfId="0" applyFont="1" applyFill="1" applyBorder="1"/>
    <xf numFmtId="0" fontId="1" fillId="2" borderId="6" xfId="0"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1" fillId="2" borderId="2" xfId="0" applyFont="1" applyFill="1" applyBorder="1"/>
    <xf numFmtId="0" fontId="1" fillId="2" borderId="3" xfId="0" applyFont="1" applyFill="1" applyBorder="1"/>
    <xf numFmtId="0" fontId="1" fillId="2" borderId="4" xfId="0" applyFont="1" applyFill="1" applyBorder="1"/>
    <xf numFmtId="0" fontId="4" fillId="2" borderId="8" xfId="0" applyFont="1" applyFill="1" applyBorder="1"/>
    <xf numFmtId="0" fontId="0" fillId="0" borderId="0" xfId="0" applyAlignment="1">
      <alignment horizontal="justify" vertical="top"/>
    </xf>
    <xf numFmtId="0" fontId="10" fillId="0" borderId="13" xfId="0" applyFont="1" applyBorder="1" applyAlignment="1">
      <alignment horizontal="left" vertical="center"/>
    </xf>
    <xf numFmtId="164" fontId="10" fillId="0" borderId="13" xfId="2" applyNumberFormat="1" applyFont="1" applyBorder="1" applyAlignment="1">
      <alignment horizontal="center" vertical="center"/>
    </xf>
    <xf numFmtId="0" fontId="10" fillId="0" borderId="0" xfId="0" applyFont="1"/>
    <xf numFmtId="0" fontId="12" fillId="0" borderId="0" xfId="0" applyFont="1" applyAlignment="1">
      <alignment horizontal="left" vertical="center" indent="2"/>
    </xf>
    <xf numFmtId="0" fontId="12" fillId="0" borderId="0" xfId="0" applyFont="1"/>
    <xf numFmtId="0" fontId="16" fillId="0" borderId="0" xfId="0" applyFont="1" applyAlignment="1">
      <alignment horizontal="justify" vertical="center"/>
    </xf>
    <xf numFmtId="165" fontId="10" fillId="0" borderId="13" xfId="1" applyNumberFormat="1" applyFont="1" applyBorder="1" applyAlignment="1">
      <alignment horizontal="center" vertical="center"/>
    </xf>
    <xf numFmtId="0" fontId="17" fillId="0" borderId="0" xfId="0" applyFont="1" applyAlignment="1">
      <alignment horizontal="left" vertical="center" wrapText="1" indent="1"/>
    </xf>
    <xf numFmtId="0" fontId="11" fillId="0" borderId="0" xfId="0" applyFont="1" applyAlignment="1">
      <alignment horizontal="justify" vertical="center" wrapText="1"/>
    </xf>
    <xf numFmtId="165" fontId="10" fillId="0" borderId="0" xfId="1" applyNumberFormat="1" applyFont="1" applyBorder="1" applyAlignment="1">
      <alignment horizontal="center" vertical="center"/>
    </xf>
    <xf numFmtId="0" fontId="10" fillId="0" borderId="0" xfId="0" applyFont="1" applyAlignment="1">
      <alignment horizontal="left" vertical="center"/>
    </xf>
    <xf numFmtId="164" fontId="10" fillId="0" borderId="0" xfId="2" applyNumberFormat="1" applyFont="1" applyBorder="1" applyAlignment="1">
      <alignment horizontal="center" vertical="center"/>
    </xf>
    <xf numFmtId="0" fontId="18" fillId="0" borderId="0" xfId="0" applyFont="1" applyAlignment="1">
      <alignment horizontal="justify" vertical="center"/>
    </xf>
    <xf numFmtId="0" fontId="17" fillId="0" borderId="15" xfId="0" applyFont="1" applyBorder="1" applyAlignment="1">
      <alignment horizontal="left" vertical="center" wrapText="1" indent="1"/>
    </xf>
    <xf numFmtId="0" fontId="19" fillId="0" borderId="0" xfId="0" applyFont="1" applyAlignment="1">
      <alignment vertical="center"/>
    </xf>
    <xf numFmtId="0" fontId="20" fillId="0" borderId="0" xfId="0" applyFont="1" applyAlignment="1">
      <alignment vertical="center"/>
    </xf>
    <xf numFmtId="0" fontId="20" fillId="0" borderId="0" xfId="0" applyFont="1" applyAlignment="1">
      <alignment horizontal="right" vertical="center"/>
    </xf>
    <xf numFmtId="164" fontId="14" fillId="0" borderId="12" xfId="2" applyNumberFormat="1" applyFont="1" applyBorder="1" applyAlignment="1">
      <alignment horizontal="right" vertical="center"/>
    </xf>
    <xf numFmtId="0" fontId="5" fillId="0" borderId="1" xfId="0" applyFont="1" applyBorder="1" applyAlignment="1">
      <alignment horizontal="right" vertical="center" wrapText="1"/>
    </xf>
    <xf numFmtId="0" fontId="5" fillId="0" borderId="1" xfId="0" applyFont="1" applyBorder="1" applyAlignment="1">
      <alignment horizontal="left" vertical="center"/>
    </xf>
    <xf numFmtId="0" fontId="5" fillId="0" borderId="1" xfId="0" applyFont="1" applyBorder="1" applyAlignment="1">
      <alignment horizontal="right" vertical="center"/>
    </xf>
    <xf numFmtId="0" fontId="5" fillId="0" borderId="1" xfId="0" applyFont="1" applyBorder="1" applyAlignment="1">
      <alignment horizontal="left" vertical="center" wrapText="1"/>
    </xf>
    <xf numFmtId="0" fontId="23" fillId="0" borderId="0" xfId="0" applyFont="1" applyAlignment="1">
      <alignment horizontal="justify" vertical="center"/>
    </xf>
    <xf numFmtId="0" fontId="21" fillId="0" borderId="0" xfId="0" applyFont="1" applyAlignment="1">
      <alignment vertical="center"/>
    </xf>
    <xf numFmtId="0" fontId="21" fillId="0" borderId="0" xfId="0" applyFont="1" applyAlignment="1">
      <alignment horizontal="left" vertical="center"/>
    </xf>
    <xf numFmtId="164" fontId="21" fillId="0" borderId="0" xfId="2" applyNumberFormat="1" applyFont="1" applyAlignment="1">
      <alignment vertical="center"/>
    </xf>
    <xf numFmtId="0" fontId="24" fillId="0" borderId="0" xfId="0" applyFont="1"/>
    <xf numFmtId="0" fontId="25" fillId="4" borderId="1" xfId="0" applyFont="1" applyFill="1" applyBorder="1" applyAlignment="1">
      <alignment horizontal="center" vertical="center" wrapText="1"/>
    </xf>
    <xf numFmtId="0" fontId="26" fillId="0" borderId="0" xfId="0" applyFont="1"/>
    <xf numFmtId="0" fontId="27" fillId="0" borderId="0" xfId="0" applyFont="1" applyAlignment="1">
      <alignment horizontal="justify" vertical="center"/>
    </xf>
    <xf numFmtId="165" fontId="21" fillId="0" borderId="13" xfId="1" applyNumberFormat="1" applyFont="1" applyBorder="1" applyAlignment="1">
      <alignment horizontal="center" vertical="center"/>
    </xf>
    <xf numFmtId="0" fontId="21" fillId="0" borderId="13" xfId="0" applyFont="1" applyBorder="1" applyAlignment="1">
      <alignment horizontal="left" vertical="center"/>
    </xf>
    <xf numFmtId="2" fontId="29" fillId="9" borderId="0" xfId="0" applyNumberFormat="1" applyFont="1" applyFill="1" applyAlignment="1">
      <alignment horizontal="right" vertical="center" wrapText="1"/>
    </xf>
    <xf numFmtId="164" fontId="29" fillId="0" borderId="12" xfId="2" applyNumberFormat="1" applyFont="1" applyBorder="1" applyAlignment="1">
      <alignment horizontal="right" vertical="center"/>
    </xf>
    <xf numFmtId="164" fontId="21" fillId="0" borderId="13" xfId="2" applyNumberFormat="1" applyFont="1" applyBorder="1" applyAlignment="1">
      <alignment horizontal="center" vertical="center"/>
    </xf>
    <xf numFmtId="0" fontId="26" fillId="0" borderId="0" xfId="0" applyFont="1" applyAlignment="1">
      <alignment horizontal="left"/>
    </xf>
    <xf numFmtId="0" fontId="26" fillId="0" borderId="0" xfId="0" applyFont="1" applyAlignment="1">
      <alignment horizontal="center"/>
    </xf>
    <xf numFmtId="0" fontId="22" fillId="0" borderId="0" xfId="0" applyFont="1" applyAlignment="1">
      <alignment vertical="center"/>
    </xf>
    <xf numFmtId="0" fontId="21" fillId="0" borderId="0" xfId="0" applyFont="1" applyAlignment="1">
      <alignment horizontal="justify" vertical="center"/>
    </xf>
    <xf numFmtId="0" fontId="32" fillId="0" borderId="0" xfId="0" applyFont="1" applyAlignment="1">
      <alignment horizontal="left" vertical="center" indent="1"/>
    </xf>
    <xf numFmtId="0" fontId="34" fillId="0" borderId="0" xfId="0" applyFont="1" applyAlignment="1">
      <alignment horizontal="left" vertical="center" wrapText="1" indent="2"/>
    </xf>
    <xf numFmtId="0" fontId="32" fillId="0" borderId="0" xfId="0" applyFont="1" applyAlignment="1">
      <alignment horizontal="left" vertical="center" wrapText="1" indent="1"/>
    </xf>
    <xf numFmtId="0" fontId="28" fillId="0" borderId="0" xfId="0" applyFont="1" applyAlignment="1">
      <alignment horizontal="left" vertical="center" wrapText="1"/>
    </xf>
    <xf numFmtId="2" fontId="29" fillId="9" borderId="0" xfId="0" applyNumberFormat="1" applyFont="1" applyFill="1" applyAlignment="1">
      <alignment horizontal="center" vertical="center" wrapText="1"/>
    </xf>
    <xf numFmtId="0" fontId="16" fillId="0" borderId="0" xfId="0" applyFont="1" applyAlignment="1">
      <alignment horizontal="center" vertical="center"/>
    </xf>
    <xf numFmtId="0" fontId="22" fillId="0" borderId="0" xfId="0" applyFont="1" applyAlignment="1">
      <alignment horizontal="center" vertical="center"/>
    </xf>
    <xf numFmtId="0" fontId="21" fillId="0" borderId="13"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2" fillId="0" borderId="0" xfId="0" applyFont="1" applyAlignment="1">
      <alignment horizontal="center" vertical="center"/>
    </xf>
    <xf numFmtId="165" fontId="10" fillId="0" borderId="13" xfId="1" applyNumberFormat="1" applyFont="1" applyFill="1" applyBorder="1" applyAlignment="1">
      <alignment horizontal="center" vertical="center"/>
    </xf>
    <xf numFmtId="0" fontId="10" fillId="0" borderId="0" xfId="0" applyFont="1" applyAlignment="1">
      <alignment horizontal="center" vertical="center"/>
    </xf>
    <xf numFmtId="0" fontId="25" fillId="4" borderId="1" xfId="0" applyFont="1" applyFill="1" applyBorder="1" applyAlignment="1">
      <alignment horizontal="left" vertical="center" wrapText="1"/>
    </xf>
    <xf numFmtId="164" fontId="25" fillId="4" borderId="1" xfId="2" applyNumberFormat="1" applyFont="1" applyFill="1" applyBorder="1" applyAlignment="1">
      <alignment horizontal="center" vertical="center" wrapText="1"/>
    </xf>
    <xf numFmtId="0" fontId="24" fillId="0" borderId="0" xfId="0" applyFont="1" applyAlignment="1">
      <alignment vertical="center"/>
    </xf>
    <xf numFmtId="0" fontId="12" fillId="0" borderId="0" xfId="0" applyFont="1" applyAlignment="1">
      <alignment vertical="center"/>
    </xf>
    <xf numFmtId="164" fontId="10" fillId="0" borderId="13" xfId="2" applyNumberFormat="1" applyFont="1" applyFill="1" applyBorder="1" applyAlignment="1">
      <alignment horizontal="center" vertical="center"/>
    </xf>
    <xf numFmtId="0" fontId="10" fillId="0" borderId="0" xfId="0" applyFont="1" applyAlignment="1">
      <alignment horizontal="right" vertical="center"/>
    </xf>
    <xf numFmtId="0" fontId="10" fillId="0" borderId="0" xfId="0" applyFont="1" applyAlignment="1">
      <alignment vertical="center"/>
    </xf>
    <xf numFmtId="164" fontId="10" fillId="0" borderId="0" xfId="2" applyNumberFormat="1" applyFont="1" applyAlignment="1">
      <alignment vertical="center"/>
    </xf>
    <xf numFmtId="0" fontId="8" fillId="0" borderId="0" xfId="0" applyFont="1" applyAlignment="1">
      <alignment horizontal="left"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1" fillId="2" borderId="0" xfId="0" applyFont="1" applyFill="1" applyAlignment="1">
      <alignment horizontal="center"/>
    </xf>
    <xf numFmtId="0" fontId="3" fillId="0" borderId="0" xfId="0" applyFont="1" applyAlignment="1">
      <alignment horizontal="left"/>
    </xf>
    <xf numFmtId="0" fontId="6"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2" borderId="0" xfId="0" applyFont="1" applyFill="1" applyAlignment="1">
      <alignment horizontal="center" vertical="center"/>
    </xf>
    <xf numFmtId="0" fontId="7" fillId="3" borderId="1"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2" fontId="30" fillId="6" borderId="0" xfId="0" applyNumberFormat="1" applyFont="1" applyFill="1" applyAlignment="1">
      <alignment horizontal="right" vertical="center" wrapText="1"/>
    </xf>
    <xf numFmtId="2" fontId="30" fillId="6" borderId="14" xfId="0" applyNumberFormat="1" applyFont="1" applyFill="1" applyBorder="1" applyAlignment="1">
      <alignment horizontal="right" vertical="center" wrapText="1"/>
    </xf>
    <xf numFmtId="2" fontId="30" fillId="7" borderId="0" xfId="0" applyNumberFormat="1" applyFont="1" applyFill="1" applyAlignment="1">
      <alignment horizontal="right" vertical="center" wrapText="1"/>
    </xf>
    <xf numFmtId="2" fontId="30" fillId="7" borderId="14" xfId="0" applyNumberFormat="1" applyFont="1" applyFill="1" applyBorder="1" applyAlignment="1">
      <alignment horizontal="right" vertical="center" wrapText="1"/>
    </xf>
    <xf numFmtId="2" fontId="30" fillId="6" borderId="0" xfId="0" applyNumberFormat="1" applyFont="1" applyFill="1" applyAlignment="1">
      <alignment horizontal="left" vertical="center" wrapText="1"/>
    </xf>
    <xf numFmtId="2" fontId="30" fillId="6" borderId="14" xfId="0" applyNumberFormat="1" applyFont="1" applyFill="1" applyBorder="1" applyAlignment="1">
      <alignment horizontal="left" vertical="center" wrapText="1"/>
    </xf>
    <xf numFmtId="2" fontId="29" fillId="5" borderId="0" xfId="0" applyNumberFormat="1" applyFont="1" applyFill="1" applyAlignment="1">
      <alignment horizontal="right" vertical="center" wrapText="1"/>
    </xf>
    <xf numFmtId="2" fontId="29" fillId="5" borderId="14" xfId="0" applyNumberFormat="1" applyFont="1" applyFill="1" applyBorder="1" applyAlignment="1">
      <alignment horizontal="right" vertical="center" wrapText="1"/>
    </xf>
    <xf numFmtId="0" fontId="20" fillId="0" borderId="0" xfId="0" applyFont="1" applyAlignment="1">
      <alignment horizontal="left" vertical="center"/>
    </xf>
    <xf numFmtId="2" fontId="14" fillId="5" borderId="0" xfId="0" applyNumberFormat="1" applyFont="1" applyFill="1" applyAlignment="1">
      <alignment horizontal="right" vertical="center" wrapText="1"/>
    </xf>
    <xf numFmtId="0" fontId="31" fillId="0" borderId="0" xfId="0" applyFont="1" applyAlignment="1">
      <alignment horizontal="center"/>
    </xf>
    <xf numFmtId="2" fontId="14" fillId="5" borderId="14" xfId="0" applyNumberFormat="1" applyFont="1" applyFill="1" applyBorder="1" applyAlignment="1">
      <alignment horizontal="right" vertical="center" wrapText="1"/>
    </xf>
    <xf numFmtId="2" fontId="13" fillId="6" borderId="0" xfId="0" applyNumberFormat="1" applyFont="1" applyFill="1" applyAlignment="1">
      <alignment horizontal="right" vertical="center" wrapText="1"/>
    </xf>
    <xf numFmtId="2" fontId="13" fillId="6" borderId="14" xfId="0" applyNumberFormat="1" applyFont="1" applyFill="1" applyBorder="1" applyAlignment="1">
      <alignment horizontal="right" vertical="center" wrapText="1"/>
    </xf>
    <xf numFmtId="2" fontId="30" fillId="8" borderId="0" xfId="0" applyNumberFormat="1" applyFont="1" applyFill="1" applyAlignment="1">
      <alignment horizontal="right" vertical="center" wrapText="1"/>
    </xf>
    <xf numFmtId="2" fontId="30" fillId="8" borderId="14" xfId="0" applyNumberFormat="1" applyFont="1" applyFill="1" applyBorder="1" applyAlignment="1">
      <alignment horizontal="right" vertical="center" wrapText="1"/>
    </xf>
    <xf numFmtId="0" fontId="10" fillId="0" borderId="0" xfId="0" applyFont="1" applyAlignment="1">
      <alignment horizontal="justify" vertical="top" wrapText="1"/>
    </xf>
    <xf numFmtId="0" fontId="0" fillId="0" borderId="0" xfId="0" applyAlignment="1">
      <alignment horizontal="left" vertical="top"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xdr:colOff>
      <xdr:row>0</xdr:row>
      <xdr:rowOff>0</xdr:rowOff>
    </xdr:from>
    <xdr:to>
      <xdr:col>9</xdr:col>
      <xdr:colOff>502707</xdr:colOff>
      <xdr:row>8</xdr:row>
      <xdr:rowOff>54830</xdr:rowOff>
    </xdr:to>
    <xdr:pic>
      <xdr:nvPicPr>
        <xdr:cNvPr id="3" name="PIED DE PAGE" descr="Une image contenant bleu, bleu vert, Graphique, Bleu électrique&#10;&#10;Description générée automatiquement">
          <a:extLst>
            <a:ext uri="{FF2B5EF4-FFF2-40B4-BE49-F238E27FC236}">
              <a16:creationId xmlns:a16="http://schemas.microsoft.com/office/drawing/2014/main" id="{08898992-7898-F9EF-F71A-DBD12134549F}"/>
            </a:ext>
          </a:extLst>
        </xdr:cNvPr>
        <xdr:cNvPicPr>
          <a:picLocks noChangeAspect="1"/>
        </xdr:cNvPicPr>
      </xdr:nvPicPr>
      <xdr:blipFill rotWithShape="1">
        <a:blip xmlns:r="http://schemas.openxmlformats.org/officeDocument/2006/relationships" r:embed="rId1" cstate="email">
          <a:clrChange>
            <a:clrFrom>
              <a:srgbClr val="FFFFFF"/>
            </a:clrFrom>
            <a:clrTo>
              <a:srgbClr val="FFFFFF">
                <a:alpha val="0"/>
              </a:srgbClr>
            </a:clrTo>
          </a:clrChange>
          <a:duotone>
            <a:schemeClr val="bg2">
              <a:shade val="45000"/>
              <a:satMod val="135000"/>
            </a:schemeClr>
            <a:prstClr val="white"/>
          </a:duotone>
          <a:extLst>
            <a:ext uri="{28A0092B-C50C-407E-A947-70E740481C1C}">
              <a14:useLocalDpi xmlns:a14="http://schemas.microsoft.com/office/drawing/2010/main" val="0"/>
            </a:ext>
          </a:extLst>
        </a:blip>
        <a:srcRect l="506"/>
        <a:stretch>
          <a:fillRect/>
        </a:stretch>
      </xdr:blipFill>
      <xdr:spPr bwMode="auto">
        <a:xfrm rot="10800000">
          <a:off x="42333" y="0"/>
          <a:ext cx="8048624" cy="1515330"/>
        </a:xfrm>
        <a:prstGeom prst="rect">
          <a:avLst/>
        </a:prstGeom>
        <a:noFill/>
        <a:ln>
          <a:noFill/>
        </a:ln>
      </xdr:spPr>
    </xdr:pic>
    <xdr:clientData/>
  </xdr:twoCellAnchor>
  <xdr:twoCellAnchor editAs="oneCell">
    <xdr:from>
      <xdr:col>7</xdr:col>
      <xdr:colOff>209550</xdr:colOff>
      <xdr:row>6</xdr:row>
      <xdr:rowOff>41190</xdr:rowOff>
    </xdr:from>
    <xdr:to>
      <xdr:col>9</xdr:col>
      <xdr:colOff>21560</xdr:colOff>
      <xdr:row>9</xdr:row>
      <xdr:rowOff>117690</xdr:rowOff>
    </xdr:to>
    <xdr:pic>
      <xdr:nvPicPr>
        <xdr:cNvPr id="4" name="Image 3" descr="Une image contenant texte, capture d’écran, Police, Graphique&#10;&#10;Le contenu généré par l’IA peut être incorrect.">
          <a:extLst>
            <a:ext uri="{FF2B5EF4-FFF2-40B4-BE49-F238E27FC236}">
              <a16:creationId xmlns:a16="http://schemas.microsoft.com/office/drawing/2014/main" id="{86AB8368-ED82-5BDB-B13B-19F27F9C16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05967" y="1120690"/>
          <a:ext cx="2203843" cy="648000"/>
        </a:xfrm>
        <a:prstGeom prst="rect">
          <a:avLst/>
        </a:prstGeom>
      </xdr:spPr>
    </xdr:pic>
    <xdr:clientData/>
  </xdr:twoCellAnchor>
  <xdr:twoCellAnchor editAs="oneCell">
    <xdr:from>
      <xdr:col>3</xdr:col>
      <xdr:colOff>55020</xdr:colOff>
      <xdr:row>9</xdr:row>
      <xdr:rowOff>78093</xdr:rowOff>
    </xdr:from>
    <xdr:to>
      <xdr:col>3</xdr:col>
      <xdr:colOff>674145</xdr:colOff>
      <xdr:row>12</xdr:row>
      <xdr:rowOff>55085</xdr:rowOff>
    </xdr:to>
    <xdr:pic>
      <xdr:nvPicPr>
        <xdr:cNvPr id="5" name="Image 4" descr="Une image contenant blanc, Graphique, Police, conception&#10;&#10;Description générée automatiquement">
          <a:extLst>
            <a:ext uri="{FF2B5EF4-FFF2-40B4-BE49-F238E27FC236}">
              <a16:creationId xmlns:a16="http://schemas.microsoft.com/office/drawing/2014/main" id="{A59CF162-C5C9-F214-1A0D-8E621081AAC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0156"/>
        <a:stretch/>
      </xdr:blipFill>
      <xdr:spPr bwMode="auto">
        <a:xfrm>
          <a:off x="2204949" y="1724557"/>
          <a:ext cx="619125" cy="10806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69850</xdr:colOff>
      <xdr:row>46</xdr:row>
      <xdr:rowOff>105818</xdr:rowOff>
    </xdr:from>
    <xdr:to>
      <xdr:col>9</xdr:col>
      <xdr:colOff>523874</xdr:colOff>
      <xdr:row>53</xdr:row>
      <xdr:rowOff>121537</xdr:rowOff>
    </xdr:to>
    <xdr:pic>
      <xdr:nvPicPr>
        <xdr:cNvPr id="6" name="PIED DE PAGE" descr="Une image contenant bleu, bleu vert, Graphique, Bleu électrique&#10;&#10;Description générée automatiquement">
          <a:extLst>
            <a:ext uri="{FF2B5EF4-FFF2-40B4-BE49-F238E27FC236}">
              <a16:creationId xmlns:a16="http://schemas.microsoft.com/office/drawing/2014/main" id="{D1C8B46C-23EE-88DB-BC02-542693A7113D}"/>
            </a:ext>
          </a:extLst>
        </xdr:cNvPr>
        <xdr:cNvPicPr>
          <a:picLocks noChangeAspect="1"/>
        </xdr:cNvPicPr>
      </xdr:nvPicPr>
      <xdr:blipFill>
        <a:blip xmlns:r="http://schemas.openxmlformats.org/officeDocument/2006/relationships" r:embed="rId1" cstate="email">
          <a:clrChange>
            <a:clrFrom>
              <a:srgbClr val="FFFFFF"/>
            </a:clrFrom>
            <a:clrTo>
              <a:srgbClr val="FFFFFF">
                <a:alpha val="0"/>
              </a:srgbClr>
            </a:clrTo>
          </a:clrChange>
          <a:grayscl/>
          <a:extLst>
            <a:ext uri="{28A0092B-C50C-407E-A947-70E740481C1C}">
              <a14:useLocalDpi xmlns:a14="http://schemas.microsoft.com/office/drawing/2010/main" val="0"/>
            </a:ext>
          </a:extLst>
        </a:blip>
        <a:srcRect/>
        <a:stretch>
          <a:fillRect/>
        </a:stretch>
      </xdr:blipFill>
      <xdr:spPr bwMode="auto">
        <a:xfrm>
          <a:off x="69850" y="8911151"/>
          <a:ext cx="8042274" cy="1507969"/>
        </a:xfrm>
        <a:prstGeom prst="rect">
          <a:avLst/>
        </a:prstGeom>
        <a:noFill/>
        <a:ln>
          <a:noFill/>
        </a:ln>
      </xdr:spPr>
    </xdr:pic>
    <xdr:clientData/>
  </xdr:twoCellAnchor>
  <xdr:twoCellAnchor editAs="oneCell">
    <xdr:from>
      <xdr:col>2</xdr:col>
      <xdr:colOff>19706</xdr:colOff>
      <xdr:row>18</xdr:row>
      <xdr:rowOff>91966</xdr:rowOff>
    </xdr:from>
    <xdr:to>
      <xdr:col>8</xdr:col>
      <xdr:colOff>1062056</xdr:colOff>
      <xdr:row>35</xdr:row>
      <xdr:rowOff>93466</xdr:rowOff>
    </xdr:to>
    <xdr:pic>
      <xdr:nvPicPr>
        <xdr:cNvPr id="10" name="Image 9">
          <a:extLst>
            <a:ext uri="{FF2B5EF4-FFF2-40B4-BE49-F238E27FC236}">
              <a16:creationId xmlns:a16="http://schemas.microsoft.com/office/drawing/2014/main" id="{675E21EF-BE0D-4FE9-A636-49F3DB317B3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41534" y="3980794"/>
          <a:ext cx="5772005" cy="3240000"/>
        </a:xfrm>
        <a:prstGeom prst="rect">
          <a:avLst/>
        </a:prstGeom>
        <a:noFill/>
      </xdr:spPr>
    </xdr:pic>
    <xdr:clientData/>
  </xdr:twoCellAnchor>
  <xdr:twoCellAnchor editAs="oneCell">
    <xdr:from>
      <xdr:col>1</xdr:col>
      <xdr:colOff>499241</xdr:colOff>
      <xdr:row>38</xdr:row>
      <xdr:rowOff>13138</xdr:rowOff>
    </xdr:from>
    <xdr:to>
      <xdr:col>3</xdr:col>
      <xdr:colOff>260459</xdr:colOff>
      <xdr:row>39</xdr:row>
      <xdr:rowOff>185785</xdr:rowOff>
    </xdr:to>
    <xdr:pic>
      <xdr:nvPicPr>
        <xdr:cNvPr id="11" name="Image 10">
          <a:extLst>
            <a:ext uri="{FF2B5EF4-FFF2-40B4-BE49-F238E27FC236}">
              <a16:creationId xmlns:a16="http://schemas.microsoft.com/office/drawing/2014/main" id="{1D5FFD41-BB3A-E1C4-EC21-2A65FFE3FB8B}"/>
            </a:ext>
          </a:extLst>
        </xdr:cNvPr>
        <xdr:cNvPicPr>
          <a:picLocks noChangeAspect="1"/>
        </xdr:cNvPicPr>
      </xdr:nvPicPr>
      <xdr:blipFill>
        <a:blip xmlns:r="http://schemas.openxmlformats.org/officeDocument/2006/relationships" r:embed="rId5"/>
        <a:stretch>
          <a:fillRect/>
        </a:stretch>
      </xdr:blipFill>
      <xdr:spPr>
        <a:xfrm>
          <a:off x="1051034" y="7711966"/>
          <a:ext cx="1357477" cy="363147"/>
        </a:xfrm>
        <a:prstGeom prst="rect">
          <a:avLst/>
        </a:prstGeom>
      </xdr:spPr>
    </xdr:pic>
    <xdr:clientData/>
  </xdr:twoCellAnchor>
  <xdr:twoCellAnchor editAs="oneCell">
    <xdr:from>
      <xdr:col>4</xdr:col>
      <xdr:colOff>564932</xdr:colOff>
      <xdr:row>38</xdr:row>
      <xdr:rowOff>0</xdr:rowOff>
    </xdr:from>
    <xdr:to>
      <xdr:col>6</xdr:col>
      <xdr:colOff>120936</xdr:colOff>
      <xdr:row>39</xdr:row>
      <xdr:rowOff>168910</xdr:rowOff>
    </xdr:to>
    <xdr:pic>
      <xdr:nvPicPr>
        <xdr:cNvPr id="12" name="Image 11" descr="Une image contenant texte, capture d’écran, Police, Graphique&#10;&#10;Le contenu généré par l’IA peut être incorrect.">
          <a:extLst>
            <a:ext uri="{FF2B5EF4-FFF2-40B4-BE49-F238E27FC236}">
              <a16:creationId xmlns:a16="http://schemas.microsoft.com/office/drawing/2014/main" id="{BF980388-DEA7-DD33-CB75-7D48C61ABBA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455277" y="7698828"/>
          <a:ext cx="1198245" cy="3594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701_Aide%20Prod\705.%20Fichiers%20de%20calculs\3.%20ELEC\2025_01_03_AX_BPw_2409_DCE.xlsx" TargetMode="External"/><Relationship Id="rId1" Type="http://schemas.openxmlformats.org/officeDocument/2006/relationships/externalLinkPath" Target="/701_Aide%20Prod/705.%20Fichiers%20de%20calculs/3.%20ELEC/2025_01_03_AX_BPw_2409_D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ge de garde"/>
      <sheetName val="Glossaire"/>
      <sheetName val="Bilan de puissance"/>
      <sheetName val="Valeurs du projet"/>
      <sheetName val="Valeurs de références"/>
    </sheetNames>
    <sheetDataSet>
      <sheetData sheetId="0"/>
      <sheetData sheetId="1"/>
      <sheetData sheetId="2">
        <row r="4">
          <cell r="C4">
            <v>230</v>
          </cell>
          <cell r="D4">
            <v>400</v>
          </cell>
        </row>
        <row r="6">
          <cell r="B6">
            <v>1</v>
          </cell>
          <cell r="C6" t="str">
            <v>x</v>
          </cell>
          <cell r="E6">
            <v>200</v>
          </cell>
          <cell r="F6">
            <v>1</v>
          </cell>
          <cell r="G6">
            <v>200</v>
          </cell>
          <cell r="H6">
            <v>0.95</v>
          </cell>
          <cell r="I6">
            <v>0.91533180778032042</v>
          </cell>
          <cell r="J6">
            <v>0.91533180778032042</v>
          </cell>
          <cell r="K6">
            <v>210.5263157894737</v>
          </cell>
          <cell r="M6">
            <v>0.95</v>
          </cell>
          <cell r="O6">
            <v>0</v>
          </cell>
          <cell r="P6">
            <v>0</v>
          </cell>
        </row>
        <row r="7">
          <cell r="B7">
            <v>1</v>
          </cell>
          <cell r="D7" t="str">
            <v>x</v>
          </cell>
          <cell r="E7">
            <v>200</v>
          </cell>
          <cell r="F7">
            <v>1</v>
          </cell>
          <cell r="G7">
            <v>200</v>
          </cell>
          <cell r="H7">
            <v>0.95</v>
          </cell>
          <cell r="I7">
            <v>0.30386856273138202</v>
          </cell>
          <cell r="J7">
            <v>0.30386856273138202</v>
          </cell>
          <cell r="K7">
            <v>210.5263157894737</v>
          </cell>
          <cell r="O7">
            <v>0</v>
          </cell>
          <cell r="P7">
            <v>0</v>
          </cell>
        </row>
        <row r="8">
          <cell r="C8" t="str">
            <v>x</v>
          </cell>
          <cell r="G8" t="str">
            <v/>
          </cell>
          <cell r="I8" t="str">
            <v/>
          </cell>
          <cell r="J8" t="str">
            <v/>
          </cell>
          <cell r="K8" t="e">
            <v>#VALUE!</v>
          </cell>
          <cell r="O8" t="str">
            <v/>
          </cell>
          <cell r="P8" t="str">
            <v/>
          </cell>
        </row>
        <row r="9">
          <cell r="D9" t="str">
            <v>x</v>
          </cell>
          <cell r="G9" t="str">
            <v/>
          </cell>
          <cell r="I9" t="str">
            <v/>
          </cell>
          <cell r="J9" t="str">
            <v/>
          </cell>
          <cell r="K9" t="e">
            <v>#VALUE!</v>
          </cell>
          <cell r="O9" t="str">
            <v/>
          </cell>
          <cell r="P9" t="str">
            <v/>
          </cell>
        </row>
        <row r="10">
          <cell r="G10" t="str">
            <v/>
          </cell>
          <cell r="I10" t="str">
            <v>Attente valeurs</v>
          </cell>
          <cell r="J10" t="str">
            <v/>
          </cell>
          <cell r="K10" t="str">
            <v>Attente valeurs</v>
          </cell>
          <cell r="O10" t="str">
            <v/>
          </cell>
          <cell r="P10" t="str">
            <v>Attente valeurs</v>
          </cell>
        </row>
        <row r="11">
          <cell r="G11" t="str">
            <v/>
          </cell>
          <cell r="I11" t="str">
            <v>Attente valeurs</v>
          </cell>
          <cell r="J11" t="str">
            <v/>
          </cell>
          <cell r="K11" t="str">
            <v>Attente valeurs</v>
          </cell>
          <cell r="O11" t="str">
            <v/>
          </cell>
          <cell r="P11" t="str">
            <v>Attente valeurs</v>
          </cell>
        </row>
        <row r="12">
          <cell r="G12" t="str">
            <v/>
          </cell>
          <cell r="I12" t="str">
            <v>Attente valeurs</v>
          </cell>
          <cell r="J12" t="str">
            <v/>
          </cell>
          <cell r="K12" t="str">
            <v>Attente valeurs</v>
          </cell>
          <cell r="O12" t="str">
            <v/>
          </cell>
          <cell r="P12" t="str">
            <v>Attente valeurs</v>
          </cell>
        </row>
        <row r="13">
          <cell r="G13" t="str">
            <v/>
          </cell>
          <cell r="I13" t="str">
            <v>Attente valeurs</v>
          </cell>
          <cell r="J13" t="str">
            <v/>
          </cell>
          <cell r="K13" t="str">
            <v>Attente valeurs</v>
          </cell>
          <cell r="O13" t="str">
            <v/>
          </cell>
          <cell r="P13" t="str">
            <v>Attente valeurs</v>
          </cell>
        </row>
        <row r="14">
          <cell r="G14" t="str">
            <v/>
          </cell>
          <cell r="I14" t="str">
            <v>Attente valeurs</v>
          </cell>
          <cell r="J14" t="str">
            <v/>
          </cell>
          <cell r="K14" t="str">
            <v>Attente valeurs</v>
          </cell>
          <cell r="O14" t="str">
            <v/>
          </cell>
          <cell r="P14" t="str">
            <v>Attente valeurs</v>
          </cell>
        </row>
        <row r="15">
          <cell r="G15" t="str">
            <v/>
          </cell>
          <cell r="I15" t="str">
            <v>Attente valeurs</v>
          </cell>
          <cell r="J15" t="str">
            <v/>
          </cell>
          <cell r="K15" t="str">
            <v>Attente valeurs</v>
          </cell>
          <cell r="O15" t="str">
            <v/>
          </cell>
          <cell r="P15" t="str">
            <v>Attente valeurs</v>
          </cell>
        </row>
        <row r="17">
          <cell r="G17" t="str">
            <v/>
          </cell>
          <cell r="I17" t="str">
            <v>Attente valeurs</v>
          </cell>
          <cell r="J17" t="str">
            <v/>
          </cell>
          <cell r="K17" t="str">
            <v>Attente valeurs</v>
          </cell>
          <cell r="O17" t="str">
            <v/>
          </cell>
          <cell r="P17" t="str">
            <v>Attente valeurs</v>
          </cell>
        </row>
        <row r="18">
          <cell r="G18" t="str">
            <v/>
          </cell>
          <cell r="I18" t="str">
            <v>Attente valeurs</v>
          </cell>
          <cell r="J18" t="str">
            <v/>
          </cell>
          <cell r="K18" t="str">
            <v>Attente valeurs</v>
          </cell>
          <cell r="O18" t="str">
            <v/>
          </cell>
          <cell r="P18" t="str">
            <v>Attente valeurs</v>
          </cell>
        </row>
        <row r="19">
          <cell r="G19" t="str">
            <v/>
          </cell>
          <cell r="I19" t="str">
            <v>Attente valeurs</v>
          </cell>
          <cell r="J19" t="str">
            <v/>
          </cell>
          <cell r="K19" t="str">
            <v>Attente valeurs</v>
          </cell>
          <cell r="O19" t="str">
            <v/>
          </cell>
          <cell r="P19" t="str">
            <v>Attente valeurs</v>
          </cell>
        </row>
        <row r="20">
          <cell r="G20" t="str">
            <v/>
          </cell>
          <cell r="I20" t="str">
            <v>Attente valeurs</v>
          </cell>
          <cell r="J20" t="str">
            <v/>
          </cell>
          <cell r="K20" t="str">
            <v>Attente valeurs</v>
          </cell>
          <cell r="O20" t="str">
            <v/>
          </cell>
          <cell r="P20" t="str">
            <v>Attente valeurs</v>
          </cell>
        </row>
        <row r="21">
          <cell r="G21" t="str">
            <v/>
          </cell>
          <cell r="I21" t="str">
            <v>Attente valeurs</v>
          </cell>
          <cell r="J21" t="str">
            <v/>
          </cell>
          <cell r="K21" t="str">
            <v>Attente valeurs</v>
          </cell>
          <cell r="O21" t="str">
            <v/>
          </cell>
          <cell r="P21" t="str">
            <v>Attente valeurs</v>
          </cell>
        </row>
        <row r="22">
          <cell r="G22" t="str">
            <v/>
          </cell>
          <cell r="I22" t="str">
            <v>Attente valeurs</v>
          </cell>
          <cell r="J22" t="str">
            <v/>
          </cell>
          <cell r="K22" t="str">
            <v>Attente valeurs</v>
          </cell>
          <cell r="O22" t="str">
            <v/>
          </cell>
          <cell r="P22" t="str">
            <v>Attente valeurs</v>
          </cell>
        </row>
        <row r="24">
          <cell r="G24" t="str">
            <v/>
          </cell>
          <cell r="I24" t="str">
            <v>Attente valeurs</v>
          </cell>
          <cell r="J24" t="str">
            <v/>
          </cell>
          <cell r="K24" t="str">
            <v>Attente valeurs</v>
          </cell>
          <cell r="O24" t="str">
            <v/>
          </cell>
          <cell r="P24" t="str">
            <v>Attente valeurs</v>
          </cell>
        </row>
        <row r="25">
          <cell r="G25" t="str">
            <v/>
          </cell>
          <cell r="I25" t="str">
            <v>Attente valeurs</v>
          </cell>
          <cell r="J25" t="str">
            <v/>
          </cell>
          <cell r="K25" t="str">
            <v>Attente valeurs</v>
          </cell>
          <cell r="O25" t="str">
            <v/>
          </cell>
          <cell r="P25" t="str">
            <v>Attente valeurs</v>
          </cell>
        </row>
        <row r="26">
          <cell r="G26" t="str">
            <v/>
          </cell>
          <cell r="I26" t="str">
            <v>Attente valeurs</v>
          </cell>
          <cell r="J26" t="str">
            <v/>
          </cell>
          <cell r="K26" t="str">
            <v>Attente valeurs</v>
          </cell>
          <cell r="O26" t="str">
            <v/>
          </cell>
          <cell r="P26" t="str">
            <v>Attente valeurs</v>
          </cell>
        </row>
        <row r="27">
          <cell r="G27" t="str">
            <v/>
          </cell>
          <cell r="I27" t="str">
            <v>Attente valeurs</v>
          </cell>
          <cell r="J27" t="str">
            <v/>
          </cell>
          <cell r="K27" t="str">
            <v>Attente valeurs</v>
          </cell>
          <cell r="O27" t="str">
            <v/>
          </cell>
          <cell r="P27" t="str">
            <v>Attente valeurs</v>
          </cell>
        </row>
        <row r="28">
          <cell r="G28" t="str">
            <v/>
          </cell>
          <cell r="I28" t="str">
            <v>Attente valeurs</v>
          </cell>
          <cell r="J28" t="str">
            <v/>
          </cell>
          <cell r="K28" t="str">
            <v>Attente valeurs</v>
          </cell>
          <cell r="O28" t="str">
            <v/>
          </cell>
          <cell r="P28" t="str">
            <v>Attente valeurs</v>
          </cell>
        </row>
        <row r="29">
          <cell r="G29" t="str">
            <v/>
          </cell>
          <cell r="I29" t="str">
            <v>Attente valeurs</v>
          </cell>
          <cell r="J29" t="str">
            <v/>
          </cell>
          <cell r="K29" t="str">
            <v>Attente valeurs</v>
          </cell>
          <cell r="O29" t="str">
            <v/>
          </cell>
          <cell r="P29" t="str">
            <v>Attente valeurs</v>
          </cell>
        </row>
        <row r="30">
          <cell r="G30" t="str">
            <v/>
          </cell>
          <cell r="I30" t="str">
            <v>Attente valeurs</v>
          </cell>
          <cell r="J30" t="str">
            <v/>
          </cell>
          <cell r="K30" t="str">
            <v>Attente valeurs</v>
          </cell>
          <cell r="O30" t="str">
            <v/>
          </cell>
          <cell r="P30" t="str">
            <v>Attente valeurs</v>
          </cell>
        </row>
        <row r="32">
          <cell r="G32" t="str">
            <v/>
          </cell>
          <cell r="I32" t="str">
            <v>Attente valeurs</v>
          </cell>
          <cell r="J32" t="str">
            <v/>
          </cell>
          <cell r="K32" t="str">
            <v>Attente valeurs</v>
          </cell>
          <cell r="O32" t="str">
            <v/>
          </cell>
          <cell r="P32" t="str">
            <v>Attente valeurs</v>
          </cell>
        </row>
        <row r="33">
          <cell r="G33" t="str">
            <v/>
          </cell>
          <cell r="I33" t="str">
            <v>Attente valeurs</v>
          </cell>
          <cell r="J33" t="str">
            <v/>
          </cell>
          <cell r="K33" t="str">
            <v>Attente valeurs</v>
          </cell>
          <cell r="O33" t="str">
            <v/>
          </cell>
          <cell r="P33" t="str">
            <v>Attente valeurs</v>
          </cell>
        </row>
        <row r="34">
          <cell r="G34" t="str">
            <v/>
          </cell>
          <cell r="I34" t="str">
            <v>Attente valeurs</v>
          </cell>
          <cell r="J34" t="str">
            <v/>
          </cell>
          <cell r="K34" t="str">
            <v>Attente valeurs</v>
          </cell>
          <cell r="O34" t="str">
            <v/>
          </cell>
          <cell r="P34" t="str">
            <v>Attente valeurs</v>
          </cell>
        </row>
        <row r="35">
          <cell r="G35" t="str">
            <v/>
          </cell>
          <cell r="I35" t="str">
            <v>Attente valeurs</v>
          </cell>
          <cell r="J35" t="str">
            <v/>
          </cell>
          <cell r="K35" t="str">
            <v>Attente valeurs</v>
          </cell>
          <cell r="O35" t="str">
            <v/>
          </cell>
          <cell r="P35" t="str">
            <v>Attente valeurs</v>
          </cell>
        </row>
        <row r="36">
          <cell r="G36" t="str">
            <v/>
          </cell>
          <cell r="I36" t="str">
            <v>Attente valeurs</v>
          </cell>
          <cell r="J36" t="str">
            <v/>
          </cell>
          <cell r="K36" t="str">
            <v>Attente valeurs</v>
          </cell>
          <cell r="O36" t="str">
            <v/>
          </cell>
          <cell r="P36" t="str">
            <v>Attente valeurs</v>
          </cell>
        </row>
        <row r="37">
          <cell r="G37" t="str">
            <v/>
          </cell>
          <cell r="I37" t="str">
            <v>Attente valeurs</v>
          </cell>
          <cell r="J37" t="str">
            <v/>
          </cell>
          <cell r="K37" t="str">
            <v>Attente valeurs</v>
          </cell>
          <cell r="O37" t="str">
            <v/>
          </cell>
          <cell r="P37" t="str">
            <v>Attente valeurs</v>
          </cell>
        </row>
        <row r="38">
          <cell r="G38" t="str">
            <v/>
          </cell>
          <cell r="I38" t="str">
            <v>Attente valeurs</v>
          </cell>
          <cell r="J38" t="str">
            <v/>
          </cell>
          <cell r="K38" t="str">
            <v>Attente valeurs</v>
          </cell>
          <cell r="O38" t="str">
            <v/>
          </cell>
          <cell r="P38" t="str">
            <v>Attente valeurs</v>
          </cell>
        </row>
        <row r="40">
          <cell r="G40" t="str">
            <v/>
          </cell>
          <cell r="I40" t="str">
            <v>Attente valeurs</v>
          </cell>
          <cell r="J40" t="str">
            <v/>
          </cell>
          <cell r="K40" t="str">
            <v>Attente valeurs</v>
          </cell>
          <cell r="O40" t="str">
            <v/>
          </cell>
          <cell r="P40" t="str">
            <v>Attente valeurs</v>
          </cell>
        </row>
        <row r="41">
          <cell r="G41" t="str">
            <v/>
          </cell>
          <cell r="I41" t="str">
            <v>Attente valeurs</v>
          </cell>
          <cell r="J41" t="str">
            <v/>
          </cell>
          <cell r="K41" t="str">
            <v>Attente valeurs</v>
          </cell>
          <cell r="O41" t="str">
            <v/>
          </cell>
          <cell r="P41" t="str">
            <v>Attente valeurs</v>
          </cell>
        </row>
        <row r="42">
          <cell r="G42" t="str">
            <v/>
          </cell>
          <cell r="I42" t="str">
            <v>Attente valeurs</v>
          </cell>
          <cell r="J42" t="str">
            <v/>
          </cell>
          <cell r="K42" t="str">
            <v>Attente valeurs</v>
          </cell>
          <cell r="O42" t="str">
            <v/>
          </cell>
          <cell r="P42" t="str">
            <v>Attente valeurs</v>
          </cell>
        </row>
        <row r="43">
          <cell r="G43" t="str">
            <v/>
          </cell>
          <cell r="I43" t="str">
            <v>Attente valeurs</v>
          </cell>
          <cell r="J43" t="str">
            <v/>
          </cell>
          <cell r="K43" t="str">
            <v>Attente valeurs</v>
          </cell>
          <cell r="O43" t="str">
            <v/>
          </cell>
          <cell r="P43" t="str">
            <v>Attente valeurs</v>
          </cell>
        </row>
        <row r="44">
          <cell r="G44" t="str">
            <v/>
          </cell>
          <cell r="I44" t="str">
            <v>Attente valeurs</v>
          </cell>
          <cell r="J44" t="str">
            <v/>
          </cell>
          <cell r="K44" t="str">
            <v>Attente valeurs</v>
          </cell>
          <cell r="O44" t="str">
            <v/>
          </cell>
          <cell r="P44" t="str">
            <v>Attente valeurs</v>
          </cell>
        </row>
        <row r="45">
          <cell r="G45" t="str">
            <v/>
          </cell>
          <cell r="I45" t="str">
            <v>Attente valeurs</v>
          </cell>
          <cell r="J45" t="str">
            <v/>
          </cell>
          <cell r="K45" t="str">
            <v>Attente valeurs</v>
          </cell>
          <cell r="O45" t="str">
            <v/>
          </cell>
          <cell r="P45" t="str">
            <v>Attente valeurs</v>
          </cell>
        </row>
        <row r="46">
          <cell r="G46" t="str">
            <v/>
          </cell>
          <cell r="I46" t="str">
            <v>Attente valeurs</v>
          </cell>
          <cell r="J46" t="str">
            <v/>
          </cell>
          <cell r="K46" t="str">
            <v>Attente valeurs</v>
          </cell>
          <cell r="O46" t="str">
            <v/>
          </cell>
          <cell r="P46" t="str">
            <v>Attente valeurs</v>
          </cell>
        </row>
        <row r="47">
          <cell r="G47" t="str">
            <v/>
          </cell>
          <cell r="I47" t="str">
            <v>Attente valeurs</v>
          </cell>
          <cell r="J47" t="str">
            <v/>
          </cell>
          <cell r="K47" t="str">
            <v>Attente valeurs</v>
          </cell>
          <cell r="O47" t="str">
            <v/>
          </cell>
          <cell r="P47" t="str">
            <v>Attente valeurs</v>
          </cell>
        </row>
        <row r="48">
          <cell r="G48" t="str">
            <v/>
          </cell>
          <cell r="I48" t="str">
            <v>Attente valeurs</v>
          </cell>
          <cell r="J48" t="str">
            <v/>
          </cell>
          <cell r="K48" t="str">
            <v>Attente valeurs</v>
          </cell>
          <cell r="O48" t="str">
            <v/>
          </cell>
          <cell r="P48" t="str">
            <v>Attente valeurs</v>
          </cell>
        </row>
        <row r="49">
          <cell r="G49" t="str">
            <v/>
          </cell>
          <cell r="I49" t="str">
            <v>Attente valeurs</v>
          </cell>
          <cell r="J49" t="str">
            <v/>
          </cell>
          <cell r="K49" t="str">
            <v>Attente valeurs</v>
          </cell>
          <cell r="O49" t="str">
            <v/>
          </cell>
          <cell r="P49" t="str">
            <v>Attente valeurs</v>
          </cell>
        </row>
        <row r="50">
          <cell r="G50" t="str">
            <v/>
          </cell>
          <cell r="I50" t="str">
            <v>Attente valeurs</v>
          </cell>
          <cell r="J50" t="str">
            <v/>
          </cell>
          <cell r="K50" t="str">
            <v>Attente valeurs</v>
          </cell>
          <cell r="O50" t="str">
            <v/>
          </cell>
          <cell r="P50" t="str">
            <v>Attente valeurs</v>
          </cell>
        </row>
        <row r="51">
          <cell r="I51" t="str">
            <v>Attente valeurs</v>
          </cell>
          <cell r="P51" t="str">
            <v>Attente valeurs</v>
          </cell>
        </row>
        <row r="55">
          <cell r="P55" t="e">
            <v>#N/A</v>
          </cell>
        </row>
        <row r="57">
          <cell r="P57">
            <v>1.2</v>
          </cell>
        </row>
      </sheetData>
      <sheetData sheetId="3"/>
      <sheetData sheetId="4">
        <row r="8">
          <cell r="Q8">
            <v>2</v>
          </cell>
        </row>
        <row r="9">
          <cell r="Q9">
            <v>2.5</v>
          </cell>
        </row>
        <row r="10">
          <cell r="Q10">
            <v>3</v>
          </cell>
        </row>
        <row r="11">
          <cell r="Q11">
            <v>4</v>
          </cell>
        </row>
        <row r="12">
          <cell r="Q12">
            <v>6</v>
          </cell>
        </row>
        <row r="13">
          <cell r="Q13">
            <v>10</v>
          </cell>
        </row>
        <row r="14">
          <cell r="Q14">
            <v>12.5</v>
          </cell>
        </row>
        <row r="15">
          <cell r="Q15">
            <v>13</v>
          </cell>
        </row>
        <row r="16">
          <cell r="Q16">
            <v>14</v>
          </cell>
        </row>
        <row r="17">
          <cell r="Q17">
            <v>16</v>
          </cell>
        </row>
        <row r="18">
          <cell r="Q18">
            <v>18</v>
          </cell>
        </row>
        <row r="19">
          <cell r="Q19">
            <v>20</v>
          </cell>
        </row>
        <row r="20">
          <cell r="Q20">
            <v>23</v>
          </cell>
        </row>
        <row r="21">
          <cell r="Q21">
            <v>25</v>
          </cell>
        </row>
        <row r="22">
          <cell r="Q22">
            <v>32</v>
          </cell>
        </row>
        <row r="23">
          <cell r="Q23">
            <v>40</v>
          </cell>
        </row>
        <row r="24">
          <cell r="Q24">
            <v>50</v>
          </cell>
        </row>
        <row r="25">
          <cell r="Q25">
            <v>63</v>
          </cell>
        </row>
        <row r="26">
          <cell r="Q26">
            <v>80</v>
          </cell>
        </row>
        <row r="27">
          <cell r="Q27">
            <v>100</v>
          </cell>
        </row>
        <row r="28">
          <cell r="Q28">
            <v>125</v>
          </cell>
        </row>
        <row r="29">
          <cell r="Q29">
            <v>160</v>
          </cell>
        </row>
        <row r="30">
          <cell r="Q30">
            <v>200</v>
          </cell>
        </row>
        <row r="31">
          <cell r="Q31">
            <v>220</v>
          </cell>
        </row>
        <row r="32">
          <cell r="Q32">
            <v>250</v>
          </cell>
        </row>
        <row r="33">
          <cell r="Q33">
            <v>320</v>
          </cell>
        </row>
        <row r="34">
          <cell r="Q34">
            <v>400</v>
          </cell>
        </row>
        <row r="35">
          <cell r="Q35">
            <v>500</v>
          </cell>
        </row>
        <row r="36">
          <cell r="Q36">
            <v>570</v>
          </cell>
        </row>
        <row r="37">
          <cell r="Q37">
            <v>630</v>
          </cell>
        </row>
        <row r="38">
          <cell r="Q38">
            <v>800</v>
          </cell>
        </row>
        <row r="39">
          <cell r="Q39">
            <v>1000</v>
          </cell>
        </row>
        <row r="40">
          <cell r="Q40">
            <v>1250</v>
          </cell>
        </row>
        <row r="41">
          <cell r="Q41">
            <v>1600</v>
          </cell>
        </row>
      </sheetData>
    </sheetDataSet>
  </externalBook>
</externalLink>
</file>

<file path=xl/theme/theme1.xml><?xml version="1.0" encoding="utf-8"?>
<a:theme xmlns:a="http://schemas.openxmlformats.org/drawingml/2006/main" name="Thème AX_juin2025">
  <a:themeElements>
    <a:clrScheme name="Couleur_AX_2025">
      <a:dk1>
        <a:srgbClr val="000000"/>
      </a:dk1>
      <a:lt1>
        <a:srgbClr val="FFFFFF"/>
      </a:lt1>
      <a:dk2>
        <a:srgbClr val="A5A5A5"/>
      </a:dk2>
      <a:lt2>
        <a:srgbClr val="DDDDDD"/>
      </a:lt2>
      <a:accent1>
        <a:srgbClr val="000091"/>
      </a:accent1>
      <a:accent2>
        <a:srgbClr val="E1000F"/>
      </a:accent2>
      <a:accent3>
        <a:srgbClr val="8CC64D"/>
      </a:accent3>
      <a:accent4>
        <a:srgbClr val="00AABC"/>
      </a:accent4>
      <a:accent5>
        <a:srgbClr val="F3B507"/>
      </a:accent5>
      <a:accent6>
        <a:srgbClr val="996600"/>
      </a:accent6>
      <a:hlink>
        <a:srgbClr val="00AABC"/>
      </a:hlink>
      <a:folHlink>
        <a:srgbClr val="26994E"/>
      </a:folHlink>
    </a:clrScheme>
    <a:fontScheme name="Police_AX_2025">
      <a:majorFont>
        <a:latin typeface="Calibri"/>
        <a:ea typeface=""/>
        <a:cs typeface=""/>
      </a:majorFont>
      <a:minorFont>
        <a:latin typeface="Calibri"/>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2EB5-4C1E-464F-B8A8-0582E38EF824}">
  <sheetPr>
    <pageSetUpPr fitToPage="1"/>
  </sheetPr>
  <dimension ref="A1:Y71"/>
  <sheetViews>
    <sheetView showGridLines="0" view="pageLayout" zoomScale="80" zoomScaleNormal="100" zoomScaleSheetLayoutView="69" zoomScalePageLayoutView="80" workbookViewId="0">
      <selection activeCell="E13" sqref="E13:G13"/>
    </sheetView>
  </sheetViews>
  <sheetFormatPr baseColWidth="10" defaultColWidth="11.42578125" defaultRowHeight="15" x14ac:dyDescent="0.25"/>
  <cols>
    <col min="1" max="1" width="7.7109375" style="1" customWidth="1"/>
    <col min="2" max="2" width="9.28515625" style="1" customWidth="1"/>
    <col min="3" max="3" width="12.85546875" style="1" customWidth="1"/>
    <col min="4" max="4" width="10.42578125" style="1" customWidth="1"/>
    <col min="5" max="5" width="11.42578125" style="1"/>
    <col min="6" max="6" width="11.42578125" style="1" customWidth="1"/>
    <col min="7" max="7" width="9.5703125" style="1" customWidth="1"/>
    <col min="8" max="8" width="10.28515625" style="1" customWidth="1"/>
    <col min="9" max="9" width="23.140625" style="1" customWidth="1"/>
    <col min="10" max="10" width="7.7109375" style="1" customWidth="1"/>
    <col min="11" max="16384" width="11.42578125" style="1"/>
  </cols>
  <sheetData>
    <row r="1" spans="1:25" x14ac:dyDescent="0.25">
      <c r="A1" s="13"/>
      <c r="B1" s="14"/>
      <c r="C1" s="14"/>
      <c r="D1" s="14"/>
      <c r="E1" s="14"/>
      <c r="F1" s="14"/>
      <c r="G1" s="14"/>
      <c r="H1" s="14"/>
      <c r="I1" s="14"/>
      <c r="J1" s="15"/>
    </row>
    <row r="2" spans="1:25" ht="9.75" customHeight="1" x14ac:dyDescent="0.25">
      <c r="A2" s="8"/>
      <c r="B2" s="2"/>
      <c r="C2" s="2"/>
      <c r="D2" s="2"/>
      <c r="E2" s="2"/>
      <c r="F2" s="2"/>
      <c r="G2" s="2"/>
      <c r="H2" s="2"/>
      <c r="I2" s="2"/>
      <c r="J2" s="9"/>
      <c r="K2" s="2"/>
      <c r="L2" s="2"/>
      <c r="M2" s="2"/>
      <c r="N2" s="2"/>
      <c r="O2" s="2"/>
      <c r="P2" s="2"/>
      <c r="Q2" s="2"/>
      <c r="R2" s="2"/>
      <c r="S2" s="2"/>
      <c r="T2" s="2"/>
      <c r="U2" s="2"/>
      <c r="V2" s="2"/>
      <c r="W2" s="2"/>
      <c r="X2" s="2"/>
      <c r="Y2" s="2"/>
    </row>
    <row r="3" spans="1:25" x14ac:dyDescent="0.25">
      <c r="A3" s="8"/>
      <c r="B3" s="2"/>
      <c r="C3" s="2"/>
      <c r="D3" s="2"/>
      <c r="E3" s="2"/>
      <c r="F3" s="2"/>
      <c r="G3" s="2"/>
      <c r="H3" s="2"/>
      <c r="I3" s="2"/>
      <c r="J3" s="9"/>
      <c r="K3" s="2"/>
      <c r="L3" s="2"/>
      <c r="M3" s="2"/>
      <c r="N3" s="2"/>
      <c r="O3" s="2"/>
      <c r="P3" s="2"/>
      <c r="Q3" s="2"/>
      <c r="R3" s="2"/>
      <c r="S3" s="2"/>
      <c r="T3" s="2"/>
      <c r="U3" s="2"/>
      <c r="V3" s="2"/>
      <c r="W3" s="2"/>
      <c r="X3" s="2"/>
      <c r="Y3" s="2"/>
    </row>
    <row r="4" spans="1:25" x14ac:dyDescent="0.25">
      <c r="A4" s="8"/>
      <c r="B4" s="2"/>
      <c r="C4" s="2"/>
      <c r="D4" s="2"/>
      <c r="E4" s="2"/>
      <c r="F4" s="2"/>
      <c r="G4" s="2"/>
      <c r="H4" s="2"/>
      <c r="I4" s="2"/>
      <c r="J4" s="9"/>
      <c r="K4" s="2"/>
      <c r="L4" s="2"/>
      <c r="M4" s="2"/>
      <c r="N4" s="2"/>
      <c r="O4" s="2"/>
      <c r="P4" s="2"/>
      <c r="Q4" s="2"/>
      <c r="R4" s="2"/>
      <c r="S4" s="2"/>
      <c r="T4" s="2"/>
      <c r="U4" s="2"/>
      <c r="V4" s="2"/>
      <c r="W4" s="2"/>
      <c r="X4" s="2"/>
      <c r="Y4" s="2"/>
    </row>
    <row r="5" spans="1:25" x14ac:dyDescent="0.25">
      <c r="A5" s="8"/>
      <c r="B5" s="2"/>
      <c r="C5" s="2"/>
      <c r="D5" s="2"/>
      <c r="E5" s="2"/>
      <c r="F5" s="2"/>
      <c r="G5" s="2"/>
      <c r="H5" s="2"/>
      <c r="I5" s="2"/>
      <c r="J5" s="9"/>
      <c r="K5" s="2"/>
      <c r="L5" s="2"/>
      <c r="M5" s="2"/>
      <c r="N5" s="2"/>
      <c r="O5" s="2"/>
      <c r="P5" s="2"/>
      <c r="Q5" s="2"/>
      <c r="R5" s="2"/>
      <c r="S5" s="2"/>
      <c r="T5" s="2"/>
      <c r="U5" s="2"/>
      <c r="V5" s="2"/>
      <c r="W5" s="2"/>
      <c r="X5" s="2"/>
      <c r="Y5" s="2"/>
    </row>
    <row r="6" spans="1:25" x14ac:dyDescent="0.25">
      <c r="A6" s="8"/>
      <c r="B6" s="2"/>
      <c r="C6" s="2"/>
      <c r="D6" s="2"/>
      <c r="E6" s="2"/>
      <c r="F6" s="2"/>
      <c r="G6" s="2"/>
      <c r="H6" s="2"/>
      <c r="I6" s="2"/>
      <c r="J6" s="9"/>
      <c r="K6" s="2"/>
      <c r="L6" s="2"/>
      <c r="M6" s="2"/>
      <c r="N6" s="2"/>
      <c r="O6" s="2"/>
      <c r="P6" s="2"/>
      <c r="Q6" s="2"/>
      <c r="R6" s="2"/>
      <c r="S6" s="2"/>
      <c r="T6" s="2"/>
      <c r="U6" s="2"/>
      <c r="V6" s="2"/>
      <c r="W6" s="2"/>
      <c r="X6" s="2"/>
      <c r="Y6" s="2"/>
    </row>
    <row r="7" spans="1:25" x14ac:dyDescent="0.25">
      <c r="A7" s="8"/>
      <c r="B7" s="2"/>
      <c r="C7" s="2"/>
      <c r="D7" s="2"/>
      <c r="E7" s="2"/>
      <c r="F7" s="2"/>
      <c r="G7" s="2"/>
      <c r="H7" s="2"/>
      <c r="I7" s="2"/>
      <c r="J7" s="9"/>
      <c r="K7" s="2"/>
      <c r="L7" s="2"/>
      <c r="M7" s="2"/>
      <c r="N7" s="2"/>
      <c r="O7" s="2"/>
      <c r="P7" s="2"/>
      <c r="Q7" s="2"/>
      <c r="R7" s="2"/>
      <c r="S7" s="2"/>
      <c r="T7" s="2"/>
      <c r="U7" s="2"/>
      <c r="V7" s="2"/>
      <c r="W7" s="2"/>
      <c r="X7" s="2"/>
      <c r="Y7" s="2"/>
    </row>
    <row r="8" spans="1:25" x14ac:dyDescent="0.25">
      <c r="A8" s="8"/>
      <c r="B8" s="2"/>
      <c r="C8" s="2"/>
      <c r="D8" s="2"/>
      <c r="E8" s="2"/>
      <c r="F8" s="2"/>
      <c r="G8" s="2"/>
      <c r="H8" s="2"/>
      <c r="I8" s="2"/>
      <c r="J8" s="9"/>
      <c r="K8" s="2"/>
      <c r="L8" s="2"/>
      <c r="M8" s="2"/>
      <c r="N8" s="2"/>
      <c r="O8" s="2"/>
      <c r="P8" s="2"/>
      <c r="Q8" s="2"/>
      <c r="R8" s="2"/>
      <c r="S8" s="2"/>
      <c r="T8" s="2"/>
      <c r="U8" s="2"/>
      <c r="V8" s="2"/>
      <c r="W8" s="2"/>
      <c r="X8" s="2"/>
      <c r="Y8" s="2"/>
    </row>
    <row r="9" spans="1:25" x14ac:dyDescent="0.25">
      <c r="A9" s="8"/>
      <c r="B9" s="2"/>
      <c r="C9" s="2"/>
      <c r="D9" s="2"/>
      <c r="E9" s="2"/>
      <c r="F9" s="2"/>
      <c r="G9" s="2"/>
      <c r="H9" s="2"/>
      <c r="I9" s="2"/>
      <c r="J9" s="9"/>
      <c r="K9" s="2"/>
      <c r="L9" s="2"/>
      <c r="M9" s="2"/>
      <c r="N9" s="2"/>
      <c r="O9" s="2"/>
      <c r="P9" s="2"/>
      <c r="Q9" s="2"/>
      <c r="R9" s="2"/>
      <c r="S9" s="2"/>
      <c r="T9" s="2"/>
      <c r="U9" s="2"/>
      <c r="V9" s="2"/>
      <c r="W9" s="2"/>
      <c r="X9" s="2"/>
      <c r="Y9" s="2"/>
    </row>
    <row r="10" spans="1:25" x14ac:dyDescent="0.25">
      <c r="A10" s="8"/>
      <c r="B10" s="2"/>
      <c r="C10" s="2"/>
      <c r="D10" s="2"/>
      <c r="E10" s="2"/>
      <c r="F10" s="2"/>
      <c r="G10" s="2"/>
      <c r="H10" s="2"/>
      <c r="I10" s="2"/>
      <c r="J10" s="9"/>
      <c r="K10" s="2"/>
      <c r="L10" s="2"/>
      <c r="M10" s="2"/>
      <c r="N10" s="2"/>
      <c r="O10" s="2"/>
      <c r="P10" s="2"/>
      <c r="Q10" s="2"/>
      <c r="R10" s="2"/>
      <c r="S10" s="2"/>
      <c r="T10" s="2"/>
      <c r="U10" s="2"/>
      <c r="V10" s="2"/>
      <c r="W10" s="2"/>
      <c r="X10" s="2"/>
      <c r="Y10" s="2"/>
    </row>
    <row r="11" spans="1:25" x14ac:dyDescent="0.25">
      <c r="A11" s="8"/>
      <c r="B11" s="2"/>
      <c r="C11" s="2"/>
      <c r="D11" s="2"/>
      <c r="E11" s="2"/>
      <c r="F11" s="2"/>
      <c r="G11" s="2"/>
      <c r="H11" s="2"/>
      <c r="I11" s="2"/>
      <c r="J11" s="9"/>
      <c r="K11" s="2"/>
      <c r="L11" s="2"/>
      <c r="M11" s="2"/>
      <c r="N11" s="2"/>
      <c r="O11" s="2"/>
      <c r="P11" s="2"/>
      <c r="Q11" s="2"/>
      <c r="R11" s="2"/>
      <c r="S11" s="2"/>
      <c r="T11" s="2"/>
      <c r="U11" s="2"/>
      <c r="V11" s="2"/>
      <c r="W11" s="2"/>
      <c r="X11" s="2"/>
      <c r="Y11" s="2"/>
    </row>
    <row r="12" spans="1:25" ht="56.25" customHeight="1" x14ac:dyDescent="0.35">
      <c r="A12" s="8"/>
      <c r="B12" s="4"/>
      <c r="C12" s="4"/>
      <c r="D12" s="4"/>
      <c r="E12" s="78" t="s">
        <v>131</v>
      </c>
      <c r="F12" s="78"/>
      <c r="G12" s="78"/>
      <c r="H12" s="78"/>
      <c r="I12" s="78"/>
      <c r="J12" s="9"/>
      <c r="K12" s="2"/>
      <c r="L12" s="2"/>
      <c r="M12" s="2"/>
      <c r="N12" s="2"/>
      <c r="O12" s="2"/>
      <c r="P12" s="2"/>
      <c r="Q12" s="2"/>
      <c r="R12" s="2"/>
      <c r="S12" s="2"/>
      <c r="T12" s="2"/>
      <c r="U12" s="2"/>
      <c r="V12" s="2"/>
      <c r="W12" s="2"/>
      <c r="X12" s="2"/>
      <c r="Y12" s="2"/>
    </row>
    <row r="13" spans="1:25" x14ac:dyDescent="0.25">
      <c r="A13" s="8"/>
      <c r="B13" s="2"/>
      <c r="C13" s="2"/>
      <c r="D13" s="2"/>
      <c r="E13" s="89" t="s">
        <v>46</v>
      </c>
      <c r="F13" s="89"/>
      <c r="G13" s="89"/>
      <c r="J13" s="9"/>
      <c r="K13" s="2"/>
      <c r="L13" s="2"/>
      <c r="M13" s="2"/>
      <c r="N13" s="2"/>
      <c r="O13" s="2"/>
      <c r="P13" s="2"/>
      <c r="Q13" s="2"/>
      <c r="R13" s="2"/>
      <c r="S13" s="2"/>
      <c r="T13" s="2"/>
      <c r="U13" s="2"/>
      <c r="V13" s="2"/>
      <c r="W13" s="2"/>
      <c r="X13" s="2"/>
      <c r="Y13" s="2"/>
    </row>
    <row r="14" spans="1:25" x14ac:dyDescent="0.25">
      <c r="A14" s="8"/>
      <c r="B14" s="2"/>
      <c r="C14" s="2"/>
      <c r="D14" s="2"/>
      <c r="E14" s="2"/>
      <c r="F14" s="2"/>
      <c r="G14" s="2"/>
      <c r="H14" s="2"/>
      <c r="I14" s="2"/>
      <c r="J14" s="9"/>
      <c r="K14" s="2"/>
      <c r="L14" s="2"/>
      <c r="M14" s="2"/>
      <c r="N14" s="2"/>
      <c r="O14" s="2"/>
      <c r="P14" s="2"/>
      <c r="Q14" s="2"/>
      <c r="R14" s="2"/>
      <c r="S14" s="2"/>
      <c r="T14" s="2"/>
      <c r="U14" s="2"/>
      <c r="V14" s="2"/>
      <c r="W14" s="2"/>
      <c r="X14" s="2"/>
      <c r="Y14" s="2"/>
    </row>
    <row r="15" spans="1:25" x14ac:dyDescent="0.25">
      <c r="A15" s="8"/>
      <c r="B15" s="2"/>
      <c r="C15" s="2"/>
      <c r="D15" s="2"/>
      <c r="E15" s="2"/>
      <c r="F15" s="2"/>
      <c r="G15" s="2"/>
      <c r="H15" s="2"/>
      <c r="I15" s="2"/>
      <c r="J15" s="9"/>
      <c r="K15" s="2"/>
      <c r="L15" s="2"/>
      <c r="M15" s="2"/>
      <c r="N15" s="2"/>
      <c r="O15" s="2"/>
      <c r="P15" s="2"/>
      <c r="Q15" s="2"/>
      <c r="R15" s="2"/>
      <c r="S15" s="2"/>
      <c r="T15" s="2"/>
      <c r="U15" s="2"/>
      <c r="V15" s="2"/>
      <c r="W15" s="2"/>
      <c r="X15" s="2"/>
      <c r="Y15" s="2"/>
    </row>
    <row r="16" spans="1:25" x14ac:dyDescent="0.25">
      <c r="A16" s="8"/>
      <c r="B16" s="2"/>
      <c r="C16" s="2"/>
      <c r="D16" s="2"/>
      <c r="E16" s="2"/>
      <c r="F16" s="2"/>
      <c r="G16" s="2"/>
      <c r="H16" s="2"/>
      <c r="I16" s="2"/>
      <c r="J16" s="9"/>
      <c r="K16" s="2"/>
      <c r="L16" s="2"/>
      <c r="M16" s="2"/>
      <c r="N16" s="2"/>
      <c r="O16" s="2"/>
      <c r="P16" s="2"/>
      <c r="Q16" s="2"/>
      <c r="R16" s="2"/>
      <c r="S16" s="2"/>
      <c r="T16" s="2"/>
      <c r="U16" s="2"/>
      <c r="V16" s="2"/>
      <c r="W16" s="2"/>
      <c r="X16" s="2"/>
      <c r="Y16" s="2"/>
    </row>
    <row r="17" spans="1:25" x14ac:dyDescent="0.25">
      <c r="A17" s="8"/>
      <c r="B17" s="2"/>
      <c r="C17" s="2"/>
      <c r="D17" s="2"/>
      <c r="E17" s="2"/>
      <c r="F17" s="2"/>
      <c r="G17" s="2"/>
      <c r="H17" s="2"/>
      <c r="I17" s="2"/>
      <c r="J17" s="9"/>
      <c r="K17" s="2"/>
      <c r="L17" s="2"/>
      <c r="M17" s="2"/>
      <c r="N17" s="2"/>
      <c r="O17" s="2"/>
      <c r="P17" s="2"/>
      <c r="Q17" s="2"/>
      <c r="R17" s="2"/>
      <c r="S17" s="2"/>
      <c r="T17" s="2"/>
      <c r="U17" s="2"/>
      <c r="V17" s="2"/>
      <c r="W17" s="2"/>
      <c r="X17" s="2"/>
      <c r="Y17" s="2"/>
    </row>
    <row r="18" spans="1:25" x14ac:dyDescent="0.25">
      <c r="A18" s="8"/>
      <c r="B18" s="2"/>
      <c r="C18" s="2"/>
      <c r="D18" s="2"/>
      <c r="E18" s="2"/>
      <c r="F18" s="2"/>
      <c r="G18" s="2"/>
      <c r="H18" s="2"/>
      <c r="I18" s="2"/>
      <c r="J18" s="9"/>
      <c r="K18" s="2"/>
      <c r="L18" s="2"/>
      <c r="M18" s="2"/>
      <c r="N18" s="2"/>
      <c r="O18" s="2"/>
      <c r="P18" s="2"/>
      <c r="Q18" s="2"/>
      <c r="R18" s="2"/>
      <c r="S18" s="2"/>
      <c r="T18" s="2"/>
      <c r="U18" s="2"/>
      <c r="V18" s="2"/>
      <c r="W18" s="2"/>
      <c r="X18" s="2"/>
      <c r="Y18" s="2"/>
    </row>
    <row r="19" spans="1:25" x14ac:dyDescent="0.25">
      <c r="A19" s="8"/>
      <c r="B19" s="79" t="s">
        <v>8</v>
      </c>
      <c r="C19" s="80"/>
      <c r="D19" s="80"/>
      <c r="E19" s="80"/>
      <c r="F19" s="80"/>
      <c r="G19" s="80"/>
      <c r="H19" s="80"/>
      <c r="I19" s="81"/>
      <c r="J19" s="9"/>
      <c r="K19" s="2"/>
      <c r="L19" s="2"/>
      <c r="M19" s="2"/>
      <c r="N19" s="2"/>
      <c r="O19" s="2"/>
      <c r="P19" s="2"/>
      <c r="Q19" s="2"/>
      <c r="R19" s="2"/>
      <c r="S19" s="2"/>
      <c r="T19" s="2"/>
      <c r="U19" s="2"/>
      <c r="V19" s="2"/>
      <c r="W19" s="2"/>
      <c r="X19" s="2"/>
      <c r="Y19" s="2"/>
    </row>
    <row r="20" spans="1:25" x14ac:dyDescent="0.25">
      <c r="A20" s="8"/>
      <c r="B20" s="82"/>
      <c r="C20" s="83"/>
      <c r="D20" s="83"/>
      <c r="E20" s="83"/>
      <c r="F20" s="83"/>
      <c r="G20" s="83"/>
      <c r="H20" s="83"/>
      <c r="I20" s="84"/>
      <c r="J20" s="9"/>
      <c r="K20" s="2"/>
      <c r="L20" s="2"/>
      <c r="M20" s="2"/>
      <c r="N20" s="2"/>
      <c r="O20" s="2"/>
      <c r="P20" s="2"/>
      <c r="Q20" s="2"/>
      <c r="R20" s="2"/>
      <c r="S20" s="2"/>
      <c r="T20" s="2"/>
      <c r="U20" s="2"/>
      <c r="V20" s="2"/>
      <c r="W20" s="2"/>
      <c r="X20" s="2"/>
      <c r="Y20" s="2"/>
    </row>
    <row r="21" spans="1:25" x14ac:dyDescent="0.25">
      <c r="A21" s="8"/>
      <c r="B21" s="82"/>
      <c r="C21" s="83"/>
      <c r="D21" s="83"/>
      <c r="E21" s="83"/>
      <c r="F21" s="83"/>
      <c r="G21" s="83"/>
      <c r="H21" s="83"/>
      <c r="I21" s="84"/>
      <c r="J21" s="9"/>
      <c r="K21" s="2"/>
      <c r="L21" s="2"/>
      <c r="M21" s="2"/>
      <c r="N21" s="2"/>
      <c r="O21" s="2"/>
      <c r="P21" s="2"/>
      <c r="Q21" s="2"/>
      <c r="R21" s="2"/>
      <c r="S21" s="2"/>
      <c r="T21" s="2"/>
      <c r="U21" s="2"/>
      <c r="V21" s="2"/>
      <c r="W21" s="2"/>
      <c r="X21" s="2"/>
      <c r="Y21" s="2"/>
    </row>
    <row r="22" spans="1:25" x14ac:dyDescent="0.25">
      <c r="A22" s="8"/>
      <c r="B22" s="82"/>
      <c r="C22" s="83"/>
      <c r="D22" s="83"/>
      <c r="E22" s="83"/>
      <c r="F22" s="83"/>
      <c r="G22" s="83"/>
      <c r="H22" s="83"/>
      <c r="I22" s="84"/>
      <c r="J22" s="9"/>
      <c r="K22" s="2"/>
      <c r="L22" s="2"/>
      <c r="M22" s="2"/>
      <c r="N22" s="2"/>
      <c r="O22" s="2"/>
      <c r="P22" s="2"/>
      <c r="Q22" s="2"/>
      <c r="R22" s="2"/>
      <c r="S22" s="2"/>
      <c r="T22" s="2"/>
      <c r="U22" s="2"/>
      <c r="V22" s="2"/>
      <c r="W22" s="2"/>
      <c r="X22" s="2"/>
      <c r="Y22" s="2"/>
    </row>
    <row r="23" spans="1:25" x14ac:dyDescent="0.25">
      <c r="A23" s="8"/>
      <c r="B23" s="82"/>
      <c r="C23" s="83"/>
      <c r="D23" s="83"/>
      <c r="E23" s="83"/>
      <c r="F23" s="83"/>
      <c r="G23" s="83"/>
      <c r="H23" s="83"/>
      <c r="I23" s="84"/>
      <c r="J23" s="9"/>
      <c r="K23" s="2"/>
      <c r="L23" s="2"/>
      <c r="M23" s="2"/>
      <c r="N23" s="2"/>
      <c r="O23" s="2"/>
      <c r="P23" s="2"/>
      <c r="Q23" s="2"/>
      <c r="R23" s="2"/>
      <c r="S23" s="2"/>
      <c r="T23" s="2"/>
      <c r="U23" s="2"/>
      <c r="V23" s="2"/>
      <c r="W23" s="2"/>
      <c r="X23" s="2"/>
      <c r="Y23" s="2"/>
    </row>
    <row r="24" spans="1:25" x14ac:dyDescent="0.25">
      <c r="A24" s="8"/>
      <c r="B24" s="82"/>
      <c r="C24" s="83"/>
      <c r="D24" s="83"/>
      <c r="E24" s="83"/>
      <c r="F24" s="83"/>
      <c r="G24" s="83"/>
      <c r="H24" s="83"/>
      <c r="I24" s="84"/>
      <c r="J24" s="9"/>
      <c r="K24" s="2"/>
      <c r="L24" s="2"/>
      <c r="M24" s="2"/>
      <c r="N24" s="2"/>
      <c r="O24" s="2"/>
      <c r="P24" s="2"/>
      <c r="Q24" s="2"/>
      <c r="R24" s="2"/>
      <c r="S24" s="2"/>
      <c r="T24" s="2"/>
      <c r="U24" s="2"/>
      <c r="V24" s="2"/>
      <c r="W24" s="2"/>
      <c r="X24" s="2"/>
      <c r="Y24" s="2"/>
    </row>
    <row r="25" spans="1:25" x14ac:dyDescent="0.25">
      <c r="A25" s="8"/>
      <c r="B25" s="82"/>
      <c r="C25" s="83"/>
      <c r="D25" s="83"/>
      <c r="E25" s="83"/>
      <c r="F25" s="83"/>
      <c r="G25" s="83"/>
      <c r="H25" s="83"/>
      <c r="I25" s="84"/>
      <c r="J25" s="9"/>
      <c r="K25" s="2"/>
      <c r="L25" s="2"/>
      <c r="M25" s="2"/>
      <c r="N25" s="2"/>
      <c r="O25" s="2"/>
      <c r="P25" s="2"/>
      <c r="Q25" s="2"/>
      <c r="R25" s="2"/>
      <c r="S25" s="2"/>
      <c r="T25" s="2"/>
      <c r="U25" s="2"/>
      <c r="V25" s="2"/>
      <c r="W25" s="2"/>
      <c r="X25" s="2"/>
      <c r="Y25" s="2"/>
    </row>
    <row r="26" spans="1:25" x14ac:dyDescent="0.25">
      <c r="A26" s="8"/>
      <c r="B26" s="82"/>
      <c r="C26" s="83"/>
      <c r="D26" s="83"/>
      <c r="E26" s="83"/>
      <c r="F26" s="83"/>
      <c r="G26" s="83"/>
      <c r="H26" s="83"/>
      <c r="I26" s="84"/>
      <c r="J26" s="9"/>
      <c r="K26" s="2"/>
      <c r="L26" s="2"/>
      <c r="M26" s="2"/>
      <c r="N26" s="2"/>
      <c r="O26" s="2"/>
      <c r="P26" s="2"/>
      <c r="Q26" s="2"/>
      <c r="R26" s="2"/>
      <c r="S26" s="2"/>
      <c r="T26" s="2"/>
      <c r="U26" s="2"/>
      <c r="V26" s="2"/>
      <c r="W26" s="2"/>
      <c r="X26" s="2"/>
      <c r="Y26" s="2"/>
    </row>
    <row r="27" spans="1:25" x14ac:dyDescent="0.25">
      <c r="A27" s="8"/>
      <c r="B27" s="82"/>
      <c r="C27" s="83"/>
      <c r="D27" s="83"/>
      <c r="E27" s="83"/>
      <c r="F27" s="83"/>
      <c r="G27" s="83"/>
      <c r="H27" s="83"/>
      <c r="I27" s="84"/>
      <c r="J27" s="9"/>
      <c r="K27" s="2"/>
      <c r="L27" s="2"/>
      <c r="M27" s="2"/>
      <c r="N27" s="2"/>
      <c r="O27" s="2"/>
      <c r="P27" s="2"/>
      <c r="Q27" s="2"/>
      <c r="R27" s="2"/>
      <c r="S27" s="2"/>
      <c r="T27" s="2"/>
      <c r="U27" s="2"/>
      <c r="V27" s="2"/>
      <c r="W27" s="2"/>
      <c r="X27" s="2"/>
      <c r="Y27" s="2"/>
    </row>
    <row r="28" spans="1:25" x14ac:dyDescent="0.25">
      <c r="A28" s="8"/>
      <c r="B28" s="82"/>
      <c r="C28" s="83"/>
      <c r="D28" s="83"/>
      <c r="E28" s="83"/>
      <c r="F28" s="83"/>
      <c r="G28" s="83"/>
      <c r="H28" s="83"/>
      <c r="I28" s="84"/>
      <c r="J28" s="9"/>
      <c r="K28" s="2"/>
      <c r="L28" s="2"/>
      <c r="M28" s="2"/>
      <c r="N28" s="2"/>
      <c r="O28" s="2"/>
      <c r="P28" s="2"/>
      <c r="Q28" s="2"/>
      <c r="R28" s="2"/>
      <c r="S28" s="2"/>
      <c r="T28" s="2"/>
      <c r="U28" s="2"/>
      <c r="V28" s="2"/>
      <c r="W28" s="2"/>
      <c r="X28" s="2"/>
      <c r="Y28" s="2"/>
    </row>
    <row r="29" spans="1:25" x14ac:dyDescent="0.25">
      <c r="A29" s="8"/>
      <c r="B29" s="82"/>
      <c r="C29" s="83"/>
      <c r="D29" s="83"/>
      <c r="E29" s="83"/>
      <c r="F29" s="83"/>
      <c r="G29" s="83"/>
      <c r="H29" s="83"/>
      <c r="I29" s="84"/>
      <c r="J29" s="9"/>
      <c r="K29" s="2"/>
      <c r="L29" s="2"/>
      <c r="M29" s="2"/>
      <c r="N29" s="2"/>
      <c r="O29" s="2"/>
      <c r="P29" s="2"/>
      <c r="Q29" s="2"/>
      <c r="R29" s="2"/>
      <c r="S29" s="2"/>
      <c r="T29" s="2"/>
      <c r="U29" s="2"/>
      <c r="V29" s="2"/>
      <c r="W29" s="2"/>
      <c r="X29" s="2"/>
      <c r="Y29" s="2"/>
    </row>
    <row r="30" spans="1:25" x14ac:dyDescent="0.25">
      <c r="A30" s="8"/>
      <c r="B30" s="82"/>
      <c r="C30" s="83"/>
      <c r="D30" s="83"/>
      <c r="E30" s="83"/>
      <c r="F30" s="83"/>
      <c r="G30" s="83"/>
      <c r="H30" s="83"/>
      <c r="I30" s="84"/>
      <c r="J30" s="9"/>
      <c r="K30" s="2"/>
      <c r="L30" s="2"/>
      <c r="M30" s="2"/>
      <c r="N30" s="2"/>
      <c r="O30" s="2"/>
      <c r="P30" s="2"/>
      <c r="Q30" s="2"/>
      <c r="R30" s="2"/>
      <c r="S30" s="2"/>
      <c r="T30" s="2"/>
      <c r="U30" s="2"/>
      <c r="V30" s="2"/>
      <c r="W30" s="2"/>
      <c r="X30" s="2"/>
      <c r="Y30" s="2"/>
    </row>
    <row r="31" spans="1:25" x14ac:dyDescent="0.25">
      <c r="A31" s="8"/>
      <c r="B31" s="82"/>
      <c r="C31" s="83"/>
      <c r="D31" s="83"/>
      <c r="E31" s="83"/>
      <c r="F31" s="83"/>
      <c r="G31" s="83"/>
      <c r="H31" s="83"/>
      <c r="I31" s="84"/>
      <c r="J31" s="9"/>
      <c r="K31" s="2"/>
      <c r="L31" s="2"/>
      <c r="M31" s="2"/>
      <c r="N31" s="2"/>
      <c r="O31" s="2"/>
      <c r="P31" s="2"/>
      <c r="Q31" s="2"/>
      <c r="R31" s="2"/>
      <c r="S31" s="2"/>
      <c r="T31" s="2"/>
      <c r="U31" s="2"/>
      <c r="V31" s="2"/>
      <c r="W31" s="2"/>
      <c r="X31" s="2"/>
      <c r="Y31" s="2"/>
    </row>
    <row r="32" spans="1:25" x14ac:dyDescent="0.25">
      <c r="A32" s="8"/>
      <c r="B32" s="82"/>
      <c r="C32" s="83"/>
      <c r="D32" s="83"/>
      <c r="E32" s="83"/>
      <c r="F32" s="83"/>
      <c r="G32" s="83"/>
      <c r="H32" s="83"/>
      <c r="I32" s="84"/>
      <c r="J32" s="9"/>
      <c r="K32" s="2"/>
      <c r="L32" s="2"/>
      <c r="M32" s="2"/>
      <c r="N32" s="2"/>
      <c r="O32" s="2"/>
      <c r="P32" s="2"/>
      <c r="Q32" s="2"/>
      <c r="R32" s="2"/>
      <c r="S32" s="2"/>
      <c r="T32" s="2"/>
      <c r="U32" s="2"/>
      <c r="V32" s="2"/>
      <c r="W32" s="2"/>
      <c r="X32" s="2"/>
      <c r="Y32" s="2"/>
    </row>
    <row r="33" spans="1:25" x14ac:dyDescent="0.25">
      <c r="A33" s="8"/>
      <c r="B33" s="82"/>
      <c r="C33" s="83"/>
      <c r="D33" s="83"/>
      <c r="E33" s="83"/>
      <c r="F33" s="83"/>
      <c r="G33" s="83"/>
      <c r="H33" s="83"/>
      <c r="I33" s="84"/>
      <c r="J33" s="9"/>
      <c r="K33" s="2"/>
      <c r="L33" s="2"/>
      <c r="M33" s="2"/>
      <c r="N33" s="2"/>
      <c r="O33" s="2"/>
      <c r="P33" s="2"/>
      <c r="Q33" s="2"/>
      <c r="R33" s="2"/>
      <c r="S33" s="2"/>
      <c r="T33" s="2"/>
      <c r="U33" s="2"/>
      <c r="V33" s="2"/>
      <c r="W33" s="2"/>
      <c r="X33" s="2"/>
      <c r="Y33" s="2"/>
    </row>
    <row r="34" spans="1:25" x14ac:dyDescent="0.25">
      <c r="A34" s="8"/>
      <c r="B34" s="82"/>
      <c r="C34" s="83"/>
      <c r="D34" s="83"/>
      <c r="E34" s="83"/>
      <c r="F34" s="83"/>
      <c r="G34" s="83"/>
      <c r="H34" s="83"/>
      <c r="I34" s="84"/>
      <c r="J34" s="9"/>
      <c r="K34" s="2"/>
      <c r="L34" s="2"/>
      <c r="M34" s="2"/>
      <c r="N34" s="2"/>
      <c r="O34" s="2"/>
      <c r="P34" s="2"/>
      <c r="Q34" s="2"/>
      <c r="R34" s="2"/>
      <c r="S34" s="2"/>
      <c r="T34" s="2"/>
      <c r="U34" s="2"/>
      <c r="V34" s="2"/>
      <c r="W34" s="2"/>
      <c r="X34" s="2"/>
      <c r="Y34" s="2"/>
    </row>
    <row r="35" spans="1:25" x14ac:dyDescent="0.25">
      <c r="A35" s="8"/>
      <c r="B35" s="82"/>
      <c r="C35" s="83"/>
      <c r="D35" s="83"/>
      <c r="E35" s="83"/>
      <c r="F35" s="83"/>
      <c r="G35" s="83"/>
      <c r="H35" s="83"/>
      <c r="I35" s="84"/>
      <c r="J35" s="9"/>
      <c r="K35" s="2"/>
      <c r="L35" s="2"/>
      <c r="M35" s="2"/>
      <c r="N35" s="2"/>
      <c r="O35" s="2"/>
      <c r="P35" s="2"/>
      <c r="Q35" s="2"/>
      <c r="R35" s="2"/>
      <c r="S35" s="2"/>
      <c r="T35" s="2"/>
      <c r="U35" s="2"/>
      <c r="V35" s="2"/>
      <c r="W35" s="2"/>
      <c r="X35" s="2"/>
      <c r="Y35" s="2"/>
    </row>
    <row r="36" spans="1:25" x14ac:dyDescent="0.25">
      <c r="A36" s="8"/>
      <c r="B36" s="85"/>
      <c r="C36" s="86"/>
      <c r="D36" s="86"/>
      <c r="E36" s="86"/>
      <c r="F36" s="86"/>
      <c r="G36" s="86"/>
      <c r="H36" s="86"/>
      <c r="I36" s="87"/>
      <c r="J36" s="9"/>
      <c r="K36" s="2"/>
      <c r="L36" s="2"/>
      <c r="M36" s="2"/>
      <c r="N36" s="2"/>
      <c r="O36" s="2"/>
      <c r="P36" s="2"/>
      <c r="Q36" s="2"/>
      <c r="R36" s="2"/>
      <c r="S36" s="2"/>
      <c r="T36" s="2"/>
      <c r="U36" s="2"/>
      <c r="V36" s="2"/>
      <c r="W36" s="2"/>
      <c r="X36" s="2"/>
      <c r="Y36" s="2"/>
    </row>
    <row r="37" spans="1:25" x14ac:dyDescent="0.25">
      <c r="A37" s="8"/>
      <c r="B37" s="3"/>
      <c r="C37" s="3"/>
      <c r="D37" s="3"/>
      <c r="E37" s="3"/>
      <c r="F37" s="3"/>
      <c r="G37" s="3"/>
      <c r="H37" s="3"/>
      <c r="I37" s="3"/>
      <c r="J37" s="9"/>
      <c r="K37" s="2"/>
      <c r="L37" s="2"/>
      <c r="M37" s="2"/>
      <c r="N37" s="2"/>
      <c r="O37" s="2"/>
      <c r="P37" s="2"/>
      <c r="Q37" s="2"/>
      <c r="R37" s="2"/>
      <c r="S37" s="2"/>
      <c r="T37" s="2"/>
      <c r="U37" s="2"/>
      <c r="V37" s="2"/>
      <c r="W37" s="2"/>
      <c r="X37" s="2"/>
      <c r="Y37" s="2"/>
    </row>
    <row r="38" spans="1:25" x14ac:dyDescent="0.25">
      <c r="A38" s="8"/>
      <c r="B38" s="90" t="s">
        <v>1</v>
      </c>
      <c r="C38" s="90"/>
      <c r="D38" s="90"/>
      <c r="E38" s="90" t="s">
        <v>2</v>
      </c>
      <c r="F38" s="90"/>
      <c r="G38" s="90"/>
      <c r="H38" s="90" t="s">
        <v>3</v>
      </c>
      <c r="I38" s="90"/>
      <c r="J38" s="9"/>
      <c r="K38" s="2"/>
      <c r="L38" s="2"/>
      <c r="M38" s="2"/>
      <c r="N38" s="2"/>
      <c r="O38" s="2"/>
      <c r="P38" s="2"/>
      <c r="Q38" s="2"/>
      <c r="R38" s="2"/>
      <c r="S38" s="2"/>
      <c r="T38" s="2"/>
      <c r="U38" s="2"/>
      <c r="V38" s="2"/>
      <c r="W38" s="2"/>
      <c r="X38" s="2"/>
      <c r="Y38" s="2"/>
    </row>
    <row r="39" spans="1:25" x14ac:dyDescent="0.25">
      <c r="A39" s="8"/>
      <c r="B39" s="91"/>
      <c r="C39" s="91"/>
      <c r="D39" s="91"/>
      <c r="E39" s="91"/>
      <c r="F39" s="91"/>
      <c r="G39" s="91"/>
      <c r="H39" s="36" t="s">
        <v>4</v>
      </c>
      <c r="I39" s="37" t="s">
        <v>49</v>
      </c>
      <c r="J39" s="9"/>
      <c r="K39" s="2"/>
      <c r="L39" s="2"/>
      <c r="M39" s="2"/>
      <c r="N39" s="2"/>
      <c r="O39" s="2"/>
      <c r="P39" s="2"/>
      <c r="Q39" s="2"/>
      <c r="R39" s="2"/>
      <c r="S39" s="2"/>
      <c r="T39" s="2"/>
      <c r="U39" s="2"/>
      <c r="V39" s="2"/>
      <c r="W39" s="2"/>
      <c r="X39" s="2"/>
      <c r="Y39" s="2"/>
    </row>
    <row r="40" spans="1:25" x14ac:dyDescent="0.25">
      <c r="A40" s="8"/>
      <c r="B40" s="91"/>
      <c r="C40" s="91"/>
      <c r="D40" s="91"/>
      <c r="E40" s="91"/>
      <c r="F40" s="91"/>
      <c r="G40" s="91"/>
      <c r="H40" s="38" t="s">
        <v>7</v>
      </c>
      <c r="I40" s="39" t="s">
        <v>125</v>
      </c>
      <c r="J40" s="9"/>
      <c r="K40" s="2"/>
      <c r="L40" s="2"/>
      <c r="M40" s="2"/>
      <c r="N40" s="2"/>
      <c r="O40" s="2"/>
      <c r="P40" s="2"/>
      <c r="Q40" s="2"/>
      <c r="R40" s="2"/>
      <c r="S40" s="2"/>
      <c r="T40" s="2"/>
      <c r="U40" s="2"/>
      <c r="V40" s="2"/>
      <c r="W40" s="2"/>
      <c r="X40" s="2"/>
      <c r="Y40" s="2"/>
    </row>
    <row r="41" spans="1:25" x14ac:dyDescent="0.25">
      <c r="A41" s="8"/>
      <c r="B41" s="92" t="s">
        <v>47</v>
      </c>
      <c r="C41" s="91"/>
      <c r="D41" s="91"/>
      <c r="E41" s="92" t="s">
        <v>48</v>
      </c>
      <c r="F41" s="91"/>
      <c r="G41" s="91"/>
      <c r="H41" s="38" t="s">
        <v>5</v>
      </c>
      <c r="I41" s="39" t="s">
        <v>44</v>
      </c>
      <c r="J41" s="9"/>
      <c r="K41" s="2"/>
      <c r="L41" s="2"/>
      <c r="M41" s="2"/>
      <c r="N41" s="2"/>
      <c r="O41" s="2"/>
      <c r="P41" s="2"/>
      <c r="Q41" s="2"/>
      <c r="R41" s="2"/>
      <c r="S41" s="2"/>
      <c r="T41" s="2"/>
      <c r="U41" s="2"/>
      <c r="V41" s="2"/>
      <c r="W41" s="2"/>
      <c r="X41" s="2"/>
      <c r="Y41" s="2"/>
    </row>
    <row r="42" spans="1:25" ht="18.75" customHeight="1" x14ac:dyDescent="0.25">
      <c r="A42" s="8"/>
      <c r="B42" s="91"/>
      <c r="C42" s="91"/>
      <c r="D42" s="91"/>
      <c r="E42" s="91"/>
      <c r="F42" s="91"/>
      <c r="G42" s="91"/>
      <c r="H42" s="38" t="s">
        <v>6</v>
      </c>
      <c r="I42" s="39" t="s">
        <v>50</v>
      </c>
      <c r="J42" s="9"/>
      <c r="K42" s="2"/>
      <c r="L42" s="2"/>
      <c r="M42" s="2"/>
      <c r="N42" s="2"/>
      <c r="O42" s="2"/>
      <c r="P42" s="2"/>
      <c r="Q42" s="2"/>
      <c r="R42" s="2"/>
      <c r="S42" s="2"/>
      <c r="T42" s="2"/>
      <c r="U42" s="2"/>
      <c r="V42" s="2"/>
      <c r="W42" s="2"/>
      <c r="X42" s="2"/>
      <c r="Y42" s="2"/>
    </row>
    <row r="43" spans="1:25" x14ac:dyDescent="0.25">
      <c r="A43" s="8"/>
      <c r="B43" s="2"/>
      <c r="C43" s="2"/>
      <c r="D43" s="88"/>
      <c r="E43" s="88"/>
      <c r="F43" s="88"/>
      <c r="G43" s="88"/>
      <c r="H43" s="2"/>
      <c r="I43" s="2"/>
      <c r="J43" s="9"/>
      <c r="K43" s="2"/>
      <c r="L43" s="2"/>
      <c r="M43" s="2"/>
      <c r="N43" s="2"/>
      <c r="O43" s="2"/>
      <c r="P43" s="2"/>
      <c r="Q43" s="2"/>
      <c r="R43" s="2"/>
      <c r="S43" s="2"/>
      <c r="T43" s="2"/>
      <c r="U43" s="2"/>
      <c r="V43" s="2"/>
      <c r="W43" s="2"/>
      <c r="X43" s="2"/>
      <c r="Y43" s="2"/>
    </row>
    <row r="44" spans="1:25" x14ac:dyDescent="0.25">
      <c r="A44" s="8"/>
      <c r="B44" s="5"/>
      <c r="C44" s="5"/>
      <c r="D44" s="5"/>
      <c r="E44" s="5"/>
      <c r="F44" s="6"/>
      <c r="G44" s="2"/>
      <c r="H44" s="2"/>
      <c r="I44" s="2"/>
      <c r="J44" s="9"/>
      <c r="K44" s="2"/>
      <c r="L44" s="2"/>
      <c r="M44" s="2"/>
      <c r="N44" s="2"/>
      <c r="O44" s="2"/>
      <c r="P44" s="2"/>
      <c r="Q44" s="2"/>
      <c r="R44" s="2"/>
      <c r="S44" s="2"/>
      <c r="T44" s="2"/>
      <c r="U44" s="2"/>
      <c r="V44" s="2"/>
      <c r="W44" s="2"/>
      <c r="X44" s="2"/>
      <c r="Y44" s="2"/>
    </row>
    <row r="45" spans="1:25" x14ac:dyDescent="0.25">
      <c r="A45" s="8"/>
      <c r="B45" s="94" t="s">
        <v>0</v>
      </c>
      <c r="C45" s="94"/>
      <c r="D45" s="94"/>
      <c r="E45" s="94"/>
      <c r="F45" s="94"/>
      <c r="G45" s="94"/>
      <c r="H45" s="94"/>
      <c r="I45" s="94"/>
      <c r="J45" s="9"/>
      <c r="K45" s="2"/>
      <c r="L45" s="2"/>
      <c r="M45" s="2"/>
      <c r="N45" s="2"/>
      <c r="O45" s="2"/>
      <c r="P45" s="2"/>
      <c r="Q45" s="2"/>
      <c r="R45" s="2"/>
      <c r="S45" s="2"/>
      <c r="T45" s="2"/>
      <c r="U45" s="2"/>
      <c r="V45" s="2"/>
      <c r="W45" s="2"/>
      <c r="X45" s="2"/>
      <c r="Y45" s="2"/>
    </row>
    <row r="46" spans="1:25" x14ac:dyDescent="0.25">
      <c r="A46" s="8"/>
      <c r="B46" s="95" t="s">
        <v>45</v>
      </c>
      <c r="C46" s="95"/>
      <c r="D46" s="95"/>
      <c r="E46" s="95"/>
      <c r="F46" s="95"/>
      <c r="G46" s="95"/>
      <c r="H46" s="95"/>
      <c r="I46" s="95"/>
      <c r="J46" s="9"/>
      <c r="K46" s="2"/>
      <c r="L46" s="2"/>
      <c r="M46" s="2"/>
      <c r="N46" s="2"/>
      <c r="O46" s="2"/>
      <c r="P46" s="2"/>
      <c r="Q46" s="2"/>
      <c r="R46" s="2"/>
      <c r="S46" s="2"/>
      <c r="T46" s="2"/>
      <c r="U46" s="2"/>
      <c r="V46" s="2"/>
      <c r="W46" s="2"/>
      <c r="X46" s="2"/>
      <c r="Y46" s="2"/>
    </row>
    <row r="47" spans="1:25" ht="27.75" customHeight="1" x14ac:dyDescent="0.25">
      <c r="A47" s="8"/>
      <c r="B47" s="96" t="s">
        <v>9</v>
      </c>
      <c r="C47" s="96"/>
      <c r="D47" s="96"/>
      <c r="E47" s="96"/>
      <c r="F47" s="96"/>
      <c r="G47" s="96"/>
      <c r="H47" s="96"/>
      <c r="I47" s="96"/>
      <c r="J47" s="9"/>
      <c r="K47" s="2"/>
      <c r="L47" s="2"/>
      <c r="M47" s="2"/>
      <c r="N47" s="2"/>
      <c r="O47" s="2"/>
      <c r="P47" s="2"/>
      <c r="Q47" s="2"/>
      <c r="R47" s="2"/>
      <c r="S47" s="2"/>
      <c r="T47" s="2"/>
      <c r="U47" s="2"/>
      <c r="V47" s="2"/>
      <c r="W47" s="2"/>
      <c r="X47" s="2"/>
      <c r="Y47" s="2"/>
    </row>
    <row r="48" spans="1:25" x14ac:dyDescent="0.25">
      <c r="A48" s="8"/>
      <c r="B48" s="5"/>
      <c r="C48" s="5"/>
      <c r="D48" s="5"/>
      <c r="E48" s="5"/>
      <c r="F48" s="6"/>
      <c r="G48" s="88"/>
      <c r="H48" s="88"/>
      <c r="I48" s="88"/>
      <c r="J48" s="9"/>
      <c r="K48" s="2"/>
      <c r="L48" s="2"/>
      <c r="M48" s="2"/>
      <c r="N48" s="2"/>
      <c r="O48" s="2"/>
      <c r="P48" s="2"/>
      <c r="Q48" s="2"/>
      <c r="R48" s="2"/>
      <c r="S48" s="2"/>
      <c r="T48" s="2"/>
      <c r="U48" s="2"/>
      <c r="V48" s="2"/>
      <c r="W48" s="2"/>
      <c r="X48" s="2"/>
      <c r="Y48" s="2"/>
    </row>
    <row r="49" spans="1:25" x14ac:dyDescent="0.25">
      <c r="A49" s="8"/>
      <c r="B49" s="5"/>
      <c r="C49" s="5"/>
      <c r="D49" s="5"/>
      <c r="E49" s="5"/>
      <c r="F49" s="93"/>
      <c r="G49" s="93"/>
      <c r="H49" s="93"/>
      <c r="I49" s="93"/>
      <c r="J49" s="9"/>
      <c r="K49" s="2"/>
      <c r="L49" s="2"/>
      <c r="M49" s="2"/>
      <c r="N49" s="2"/>
      <c r="O49" s="2"/>
      <c r="P49" s="2"/>
      <c r="Q49" s="2"/>
      <c r="R49" s="2"/>
      <c r="S49" s="2"/>
      <c r="T49" s="2"/>
      <c r="U49" s="2"/>
      <c r="V49" s="2"/>
      <c r="W49" s="2"/>
      <c r="X49" s="2"/>
      <c r="Y49" s="2"/>
    </row>
    <row r="50" spans="1:25" x14ac:dyDescent="0.25">
      <c r="A50" s="8"/>
      <c r="B50" s="5"/>
      <c r="C50" s="5"/>
      <c r="D50" s="5"/>
      <c r="E50" s="5"/>
      <c r="F50" s="6"/>
      <c r="G50" s="88"/>
      <c r="H50" s="88"/>
      <c r="I50" s="88"/>
      <c r="J50" s="9"/>
      <c r="K50" s="2"/>
      <c r="L50" s="2"/>
      <c r="M50" s="2"/>
      <c r="N50" s="2"/>
      <c r="O50" s="2"/>
      <c r="P50" s="2"/>
      <c r="Q50" s="2"/>
      <c r="R50" s="2"/>
      <c r="S50" s="2"/>
      <c r="T50" s="2"/>
      <c r="U50" s="2"/>
      <c r="V50" s="2"/>
      <c r="W50" s="2"/>
      <c r="X50" s="2"/>
      <c r="Y50" s="2"/>
    </row>
    <row r="51" spans="1:25" x14ac:dyDescent="0.25">
      <c r="A51" s="8"/>
      <c r="B51" s="5"/>
      <c r="C51" s="5"/>
      <c r="D51" s="5"/>
      <c r="E51" s="5"/>
      <c r="F51" s="93"/>
      <c r="G51" s="93"/>
      <c r="H51" s="93"/>
      <c r="I51" s="93"/>
      <c r="J51" s="9"/>
      <c r="K51" s="2"/>
      <c r="L51" s="2"/>
      <c r="M51" s="2"/>
      <c r="N51" s="2"/>
      <c r="O51" s="2"/>
      <c r="P51" s="2"/>
      <c r="Q51" s="2"/>
      <c r="R51" s="2"/>
      <c r="S51" s="2"/>
      <c r="T51" s="2"/>
      <c r="U51" s="2"/>
      <c r="V51" s="2"/>
      <c r="W51" s="2"/>
      <c r="X51" s="2"/>
      <c r="Y51" s="2"/>
    </row>
    <row r="52" spans="1:25" x14ac:dyDescent="0.25">
      <c r="A52" s="8"/>
      <c r="B52" s="5"/>
      <c r="C52" s="5"/>
      <c r="D52" s="5"/>
      <c r="E52" s="5"/>
      <c r="F52" s="93"/>
      <c r="G52" s="93"/>
      <c r="H52" s="93"/>
      <c r="I52" s="2"/>
      <c r="J52" s="9"/>
      <c r="K52" s="2"/>
      <c r="L52" s="2"/>
      <c r="M52" s="2"/>
      <c r="N52" s="2"/>
      <c r="O52" s="2"/>
      <c r="P52" s="2"/>
      <c r="Q52" s="2"/>
      <c r="R52" s="2"/>
      <c r="S52" s="2"/>
      <c r="T52" s="2"/>
      <c r="U52" s="2"/>
      <c r="V52" s="2"/>
      <c r="W52" s="2"/>
      <c r="X52" s="2"/>
      <c r="Y52" s="2"/>
    </row>
    <row r="53" spans="1:25" x14ac:dyDescent="0.25">
      <c r="A53" s="8"/>
      <c r="B53" s="7"/>
      <c r="C53" s="2"/>
      <c r="D53" s="2"/>
      <c r="E53" s="2"/>
      <c r="F53" s="2"/>
      <c r="G53" s="2"/>
      <c r="H53" s="2"/>
      <c r="I53" s="2"/>
      <c r="J53" s="9"/>
      <c r="K53" s="2"/>
      <c r="L53" s="2"/>
      <c r="M53" s="2"/>
      <c r="N53" s="2"/>
      <c r="O53" s="2"/>
      <c r="P53" s="2"/>
      <c r="Q53" s="2"/>
      <c r="R53" s="2"/>
      <c r="S53" s="2"/>
      <c r="T53" s="2"/>
      <c r="U53" s="2"/>
      <c r="V53" s="2"/>
      <c r="W53" s="2"/>
      <c r="X53" s="2"/>
      <c r="Y53" s="2"/>
    </row>
    <row r="54" spans="1:25" ht="13.5" customHeight="1" x14ac:dyDescent="0.25">
      <c r="A54" s="10"/>
      <c r="B54" s="16"/>
      <c r="C54" s="11"/>
      <c r="D54" s="11"/>
      <c r="E54" s="11"/>
      <c r="F54" s="11"/>
      <c r="G54" s="11"/>
      <c r="H54" s="11"/>
      <c r="I54" s="11"/>
      <c r="J54" s="12"/>
      <c r="K54" s="2"/>
      <c r="L54" s="2"/>
      <c r="M54" s="2"/>
      <c r="N54" s="2"/>
      <c r="O54" s="2"/>
      <c r="P54" s="2"/>
      <c r="Q54" s="2"/>
      <c r="R54" s="2"/>
      <c r="S54" s="2"/>
      <c r="T54" s="2"/>
      <c r="U54" s="2"/>
      <c r="V54" s="2"/>
      <c r="W54" s="2"/>
      <c r="X54" s="2"/>
      <c r="Y54" s="2"/>
    </row>
    <row r="55" spans="1:25" x14ac:dyDescent="0.25">
      <c r="A55" s="2"/>
      <c r="B55" s="2"/>
      <c r="C55" s="2"/>
      <c r="D55" s="2"/>
      <c r="E55" s="2"/>
      <c r="F55" s="2"/>
      <c r="G55" s="2"/>
      <c r="H55" s="2"/>
      <c r="I55" s="2"/>
      <c r="J55" s="2"/>
      <c r="K55" s="2"/>
      <c r="L55" s="2"/>
      <c r="M55" s="2"/>
      <c r="N55" s="2"/>
      <c r="O55" s="2"/>
      <c r="P55" s="2"/>
      <c r="Q55" s="2"/>
      <c r="R55" s="2"/>
      <c r="S55" s="2"/>
      <c r="T55" s="2"/>
      <c r="U55" s="2"/>
      <c r="V55" s="2"/>
      <c r="W55" s="2"/>
      <c r="X55" s="2"/>
      <c r="Y55" s="2"/>
    </row>
    <row r="56" spans="1:25" x14ac:dyDescent="0.25">
      <c r="A56" s="2"/>
      <c r="B56" s="2"/>
      <c r="C56" s="2"/>
      <c r="D56" s="2"/>
      <c r="E56" s="2"/>
      <c r="F56" s="2"/>
      <c r="G56" s="2"/>
      <c r="H56" s="2"/>
      <c r="I56" s="2"/>
      <c r="J56" s="2"/>
      <c r="K56" s="2"/>
      <c r="L56" s="2"/>
      <c r="M56" s="2"/>
      <c r="N56" s="2"/>
      <c r="O56" s="2"/>
      <c r="P56" s="2"/>
      <c r="Q56" s="2"/>
      <c r="R56" s="2"/>
      <c r="S56" s="2"/>
      <c r="T56" s="2"/>
      <c r="U56" s="2"/>
      <c r="V56" s="2"/>
      <c r="W56" s="2"/>
      <c r="X56" s="2"/>
      <c r="Y56" s="2"/>
    </row>
    <row r="57" spans="1:25" x14ac:dyDescent="0.25">
      <c r="A57" s="2"/>
      <c r="B57" s="2"/>
      <c r="C57" s="2"/>
      <c r="D57" s="2"/>
      <c r="E57" s="2"/>
      <c r="F57" s="2"/>
      <c r="G57" s="2"/>
      <c r="H57" s="2"/>
      <c r="I57" s="2"/>
      <c r="J57" s="2"/>
      <c r="K57" s="2"/>
      <c r="L57" s="2"/>
      <c r="M57" s="2"/>
      <c r="N57" s="2"/>
      <c r="O57" s="2"/>
      <c r="P57" s="2"/>
      <c r="Q57" s="2"/>
      <c r="R57" s="2"/>
      <c r="S57" s="2"/>
      <c r="T57" s="2"/>
      <c r="U57" s="2"/>
      <c r="V57" s="2"/>
      <c r="W57" s="2"/>
      <c r="X57" s="2"/>
      <c r="Y57" s="2"/>
    </row>
    <row r="58" spans="1:25" x14ac:dyDescent="0.25">
      <c r="A58" s="2"/>
      <c r="B58" s="2"/>
      <c r="C58" s="2"/>
      <c r="D58" s="2"/>
      <c r="E58" s="2"/>
      <c r="F58" s="2"/>
      <c r="G58" s="2"/>
      <c r="H58" s="2"/>
      <c r="I58" s="2"/>
      <c r="J58" s="2"/>
      <c r="K58" s="2"/>
      <c r="L58" s="2"/>
      <c r="M58" s="2"/>
      <c r="N58" s="2"/>
      <c r="O58" s="2"/>
      <c r="P58" s="2"/>
      <c r="Q58" s="2"/>
      <c r="R58" s="2"/>
      <c r="S58" s="2"/>
      <c r="T58" s="2"/>
      <c r="U58" s="2"/>
      <c r="V58" s="2"/>
      <c r="W58" s="2"/>
      <c r="X58" s="2"/>
      <c r="Y58" s="2"/>
    </row>
    <row r="59" spans="1:25" x14ac:dyDescent="0.25">
      <c r="A59" s="2"/>
      <c r="B59" s="2"/>
      <c r="C59" s="2"/>
      <c r="D59" s="2"/>
      <c r="E59" s="2"/>
      <c r="F59" s="2"/>
      <c r="G59" s="2"/>
      <c r="H59" s="2"/>
      <c r="I59" s="2"/>
      <c r="J59" s="2"/>
      <c r="K59" s="2"/>
      <c r="L59" s="2"/>
      <c r="M59" s="2"/>
      <c r="N59" s="2"/>
      <c r="O59" s="2"/>
      <c r="P59" s="2"/>
      <c r="Q59" s="2"/>
      <c r="R59" s="2"/>
      <c r="S59" s="2"/>
      <c r="T59" s="2"/>
      <c r="U59" s="2"/>
      <c r="V59" s="2"/>
      <c r="W59" s="2"/>
      <c r="X59" s="2"/>
      <c r="Y59" s="2"/>
    </row>
    <row r="60" spans="1:25" x14ac:dyDescent="0.25">
      <c r="A60" s="2"/>
      <c r="B60" s="2"/>
      <c r="C60" s="2"/>
      <c r="D60" s="2"/>
      <c r="E60" s="2"/>
      <c r="F60" s="2"/>
      <c r="G60" s="2"/>
      <c r="H60" s="2"/>
      <c r="I60" s="2"/>
      <c r="J60" s="2"/>
      <c r="K60" s="2"/>
      <c r="L60" s="2"/>
      <c r="M60" s="2"/>
      <c r="N60" s="2"/>
      <c r="O60" s="2"/>
      <c r="P60" s="2"/>
      <c r="Q60" s="2"/>
      <c r="R60" s="2"/>
      <c r="S60" s="2"/>
      <c r="T60" s="2"/>
      <c r="U60" s="2"/>
      <c r="V60" s="2"/>
      <c r="W60" s="2"/>
      <c r="X60" s="2"/>
      <c r="Y60" s="2"/>
    </row>
    <row r="61" spans="1:25" x14ac:dyDescent="0.25">
      <c r="A61" s="2"/>
      <c r="B61" s="2"/>
      <c r="C61" s="2"/>
      <c r="D61" s="2"/>
      <c r="E61" s="2"/>
      <c r="F61" s="2"/>
      <c r="G61" s="2"/>
      <c r="H61" s="2"/>
      <c r="I61" s="2"/>
      <c r="J61" s="2"/>
      <c r="K61" s="2"/>
      <c r="L61" s="2"/>
      <c r="M61" s="2"/>
      <c r="N61" s="2"/>
      <c r="O61" s="2"/>
      <c r="P61" s="2"/>
      <c r="Q61" s="2"/>
      <c r="R61" s="2"/>
      <c r="S61" s="2"/>
      <c r="T61" s="2"/>
      <c r="U61" s="2"/>
      <c r="V61" s="2"/>
      <c r="W61" s="2"/>
      <c r="X61" s="2"/>
      <c r="Y61" s="2"/>
    </row>
    <row r="62" spans="1:25" x14ac:dyDescent="0.25">
      <c r="A62" s="2"/>
      <c r="B62" s="2"/>
      <c r="C62" s="2"/>
      <c r="D62" s="2"/>
      <c r="E62" s="2"/>
      <c r="F62" s="2"/>
      <c r="G62" s="2"/>
      <c r="H62" s="2"/>
      <c r="I62" s="2"/>
      <c r="J62" s="2"/>
      <c r="K62" s="2"/>
      <c r="L62" s="2"/>
      <c r="M62" s="2"/>
      <c r="N62" s="2"/>
      <c r="O62" s="2"/>
      <c r="P62" s="2"/>
      <c r="Q62" s="2"/>
      <c r="R62" s="2"/>
      <c r="S62" s="2"/>
      <c r="T62" s="2"/>
      <c r="U62" s="2"/>
      <c r="V62" s="2"/>
      <c r="W62" s="2"/>
      <c r="X62" s="2"/>
      <c r="Y62" s="2"/>
    </row>
    <row r="63" spans="1:25" x14ac:dyDescent="0.25">
      <c r="A63" s="2"/>
      <c r="B63" s="2"/>
      <c r="C63" s="2"/>
      <c r="D63" s="2"/>
      <c r="E63" s="2"/>
      <c r="F63" s="2"/>
      <c r="G63" s="2"/>
      <c r="H63" s="2"/>
      <c r="I63" s="2"/>
      <c r="J63" s="2"/>
      <c r="K63" s="2"/>
      <c r="L63" s="2"/>
      <c r="M63" s="2"/>
      <c r="N63" s="2"/>
      <c r="O63" s="2"/>
      <c r="P63" s="2"/>
      <c r="Q63" s="2"/>
      <c r="R63" s="2"/>
      <c r="S63" s="2"/>
      <c r="T63" s="2"/>
      <c r="U63" s="2"/>
      <c r="V63" s="2"/>
      <c r="W63" s="2"/>
      <c r="X63" s="2"/>
      <c r="Y63" s="2"/>
    </row>
    <row r="64" spans="1:25" x14ac:dyDescent="0.25">
      <c r="A64" s="2"/>
      <c r="B64" s="2"/>
      <c r="C64" s="2"/>
      <c r="D64" s="2"/>
      <c r="E64" s="2"/>
      <c r="F64" s="2"/>
      <c r="G64" s="2"/>
      <c r="H64" s="2"/>
      <c r="I64" s="2"/>
      <c r="J64" s="2"/>
      <c r="K64" s="2"/>
      <c r="L64" s="2"/>
      <c r="M64" s="2"/>
      <c r="N64" s="2"/>
      <c r="O64" s="2"/>
      <c r="P64" s="2"/>
      <c r="Q64" s="2"/>
      <c r="R64" s="2"/>
      <c r="S64" s="2"/>
      <c r="T64" s="2"/>
      <c r="U64" s="2"/>
      <c r="V64" s="2"/>
      <c r="W64" s="2"/>
      <c r="X64" s="2"/>
      <c r="Y64" s="2"/>
    </row>
    <row r="65" spans="1:25" x14ac:dyDescent="0.25">
      <c r="A65" s="2"/>
      <c r="B65" s="2"/>
      <c r="C65" s="2"/>
      <c r="D65" s="2"/>
      <c r="E65" s="2"/>
      <c r="F65" s="2"/>
      <c r="G65" s="2"/>
      <c r="H65" s="2"/>
      <c r="I65" s="2"/>
      <c r="J65" s="2"/>
      <c r="K65" s="2"/>
      <c r="L65" s="2"/>
      <c r="M65" s="2"/>
      <c r="N65" s="2"/>
      <c r="O65" s="2"/>
      <c r="P65" s="2"/>
      <c r="Q65" s="2"/>
      <c r="R65" s="2"/>
      <c r="S65" s="2"/>
      <c r="T65" s="2"/>
      <c r="U65" s="2"/>
      <c r="V65" s="2"/>
      <c r="W65" s="2"/>
      <c r="X65" s="2"/>
      <c r="Y65" s="2"/>
    </row>
    <row r="66" spans="1:25" x14ac:dyDescent="0.25">
      <c r="A66" s="2"/>
      <c r="B66" s="2"/>
      <c r="C66" s="2"/>
      <c r="D66" s="2"/>
      <c r="E66" s="2"/>
      <c r="F66" s="2"/>
      <c r="G66" s="2"/>
      <c r="H66" s="2"/>
      <c r="I66" s="2"/>
      <c r="J66" s="2"/>
      <c r="K66" s="2"/>
      <c r="L66" s="2"/>
      <c r="M66" s="2"/>
      <c r="N66" s="2"/>
      <c r="O66" s="2"/>
      <c r="P66" s="2"/>
      <c r="Q66" s="2"/>
      <c r="R66" s="2"/>
      <c r="S66" s="2"/>
      <c r="T66" s="2"/>
      <c r="U66" s="2"/>
      <c r="V66" s="2"/>
      <c r="W66" s="2"/>
      <c r="X66" s="2"/>
      <c r="Y66" s="2"/>
    </row>
    <row r="67" spans="1:25" x14ac:dyDescent="0.25">
      <c r="A67" s="2"/>
      <c r="B67" s="2"/>
      <c r="C67" s="2"/>
      <c r="D67" s="2"/>
      <c r="E67" s="2"/>
      <c r="F67" s="2"/>
      <c r="G67" s="2"/>
      <c r="H67" s="2"/>
      <c r="I67" s="2"/>
      <c r="J67" s="2"/>
      <c r="K67" s="2"/>
      <c r="L67" s="2"/>
      <c r="M67" s="2"/>
      <c r="N67" s="2"/>
      <c r="O67" s="2"/>
      <c r="P67" s="2"/>
      <c r="Q67" s="2"/>
      <c r="R67" s="2"/>
      <c r="S67" s="2"/>
      <c r="T67" s="2"/>
      <c r="U67" s="2"/>
      <c r="V67" s="2"/>
      <c r="W67" s="2"/>
      <c r="X67" s="2"/>
      <c r="Y67" s="2"/>
    </row>
    <row r="68" spans="1:25" x14ac:dyDescent="0.25">
      <c r="A68" s="2"/>
      <c r="B68" s="2"/>
      <c r="C68" s="2"/>
      <c r="D68" s="2"/>
      <c r="E68" s="2"/>
      <c r="F68" s="2"/>
      <c r="G68" s="2"/>
      <c r="H68" s="2"/>
      <c r="I68" s="2"/>
      <c r="J68" s="2"/>
      <c r="K68" s="2"/>
      <c r="L68" s="2"/>
      <c r="M68" s="2"/>
      <c r="N68" s="2"/>
      <c r="O68" s="2"/>
      <c r="P68" s="2"/>
      <c r="Q68" s="2"/>
      <c r="R68" s="2"/>
      <c r="S68" s="2"/>
      <c r="T68" s="2"/>
      <c r="U68" s="2"/>
      <c r="V68" s="2"/>
      <c r="W68" s="2"/>
      <c r="X68" s="2"/>
      <c r="Y68" s="2"/>
    </row>
    <row r="69" spans="1:25" x14ac:dyDescent="0.25">
      <c r="A69" s="2"/>
      <c r="B69" s="2"/>
      <c r="C69" s="2"/>
      <c r="D69" s="2"/>
      <c r="E69" s="2"/>
      <c r="F69" s="2"/>
      <c r="G69" s="2"/>
      <c r="H69" s="2"/>
      <c r="I69" s="2"/>
      <c r="J69" s="2"/>
      <c r="K69" s="2"/>
      <c r="L69" s="2"/>
      <c r="M69" s="2"/>
      <c r="N69" s="2"/>
      <c r="O69" s="2"/>
      <c r="P69" s="2"/>
      <c r="Q69" s="2"/>
      <c r="R69" s="2"/>
      <c r="S69" s="2"/>
      <c r="T69" s="2"/>
      <c r="U69" s="2"/>
      <c r="V69" s="2"/>
      <c r="W69" s="2"/>
      <c r="X69" s="2"/>
      <c r="Y69" s="2"/>
    </row>
    <row r="70" spans="1:25" x14ac:dyDescent="0.25">
      <c r="A70" s="2"/>
      <c r="B70" s="2"/>
      <c r="C70" s="2"/>
      <c r="D70" s="2"/>
      <c r="E70" s="2"/>
      <c r="F70" s="2"/>
      <c r="G70" s="2"/>
      <c r="H70" s="2"/>
      <c r="I70" s="2"/>
      <c r="J70" s="2"/>
      <c r="K70" s="2"/>
      <c r="L70" s="2"/>
      <c r="M70" s="2"/>
      <c r="N70" s="2"/>
      <c r="O70" s="2"/>
      <c r="P70" s="2"/>
      <c r="Q70" s="2"/>
      <c r="R70" s="2"/>
      <c r="S70" s="2"/>
      <c r="T70" s="2"/>
      <c r="U70" s="2"/>
      <c r="V70" s="2"/>
      <c r="W70" s="2"/>
      <c r="X70" s="2"/>
      <c r="Y70" s="2"/>
    </row>
    <row r="71" spans="1:25" x14ac:dyDescent="0.25">
      <c r="A71" s="2"/>
      <c r="B71" s="2"/>
      <c r="C71" s="2"/>
      <c r="D71" s="2"/>
      <c r="E71" s="2"/>
      <c r="F71" s="2"/>
      <c r="G71" s="2"/>
      <c r="H71" s="2"/>
      <c r="I71" s="2"/>
      <c r="J71" s="2"/>
      <c r="K71" s="2"/>
      <c r="L71" s="2"/>
      <c r="M71" s="2"/>
      <c r="N71" s="2"/>
      <c r="O71" s="2"/>
      <c r="P71" s="2"/>
      <c r="Q71" s="2"/>
      <c r="R71" s="2"/>
      <c r="S71" s="2"/>
      <c r="T71" s="2"/>
      <c r="U71" s="2"/>
      <c r="V71" s="2"/>
      <c r="W71" s="2"/>
      <c r="X71" s="2"/>
      <c r="Y71" s="2"/>
    </row>
  </sheetData>
  <mergeCells count="19">
    <mergeCell ref="F52:H52"/>
    <mergeCell ref="B45:I45"/>
    <mergeCell ref="B46:I46"/>
    <mergeCell ref="G48:I48"/>
    <mergeCell ref="F49:I49"/>
    <mergeCell ref="G50:I50"/>
    <mergeCell ref="F51:I51"/>
    <mergeCell ref="B47:I47"/>
    <mergeCell ref="E12:I12"/>
    <mergeCell ref="B19:I36"/>
    <mergeCell ref="D43:G43"/>
    <mergeCell ref="E13:G13"/>
    <mergeCell ref="B38:D38"/>
    <mergeCell ref="E38:G38"/>
    <mergeCell ref="H38:I38"/>
    <mergeCell ref="B39:D40"/>
    <mergeCell ref="B41:D42"/>
    <mergeCell ref="E39:G40"/>
    <mergeCell ref="E41:G42"/>
  </mergeCells>
  <printOptions horizontalCentered="1" verticalCentered="1"/>
  <pageMargins left="0" right="0" top="0" bottom="0" header="0" footer="0"/>
  <pageSetup paperSize="9" scale="35"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CF93-220D-407E-9A25-9869DDFC468B}">
  <dimension ref="A1:F134"/>
  <sheetViews>
    <sheetView showGridLines="0" view="pageLayout" topLeftCell="A132" zoomScale="160" zoomScaleNormal="100" zoomScalePageLayoutView="160" workbookViewId="0">
      <selection activeCell="A8" sqref="A8"/>
    </sheetView>
  </sheetViews>
  <sheetFormatPr baseColWidth="10" defaultColWidth="11.42578125" defaultRowHeight="12" x14ac:dyDescent="0.2"/>
  <cols>
    <col min="1" max="1" width="58.140625" style="44" customWidth="1"/>
    <col min="2" max="2" width="8.28515625" style="65" bestFit="1" customWidth="1"/>
    <col min="3" max="3" width="5.7109375" style="72" bestFit="1" customWidth="1"/>
    <col min="4" max="4" width="9.42578125" style="72" bestFit="1" customWidth="1"/>
    <col min="5" max="5" width="8.140625" style="72" customWidth="1"/>
    <col min="6" max="6" width="8.85546875" style="72" bestFit="1" customWidth="1"/>
    <col min="7" max="16384" width="11.42578125" style="44"/>
  </cols>
  <sheetData>
    <row r="1" spans="1:6" ht="24" x14ac:dyDescent="0.2">
      <c r="A1" s="45" t="s">
        <v>20</v>
      </c>
      <c r="B1" s="45" t="s">
        <v>23</v>
      </c>
      <c r="C1" s="70" t="s">
        <v>25</v>
      </c>
      <c r="D1" s="45" t="s">
        <v>21</v>
      </c>
      <c r="E1" s="71" t="s">
        <v>24</v>
      </c>
      <c r="F1" s="71" t="s">
        <v>22</v>
      </c>
    </row>
    <row r="2" spans="1:6" x14ac:dyDescent="0.2">
      <c r="A2" s="46" t="s">
        <v>51</v>
      </c>
    </row>
    <row r="3" spans="1:6" x14ac:dyDescent="0.2">
      <c r="A3" s="46"/>
    </row>
    <row r="4" spans="1:6" x14ac:dyDescent="0.2">
      <c r="A4" s="47" t="s">
        <v>113</v>
      </c>
    </row>
    <row r="5" spans="1:6" x14ac:dyDescent="0.2">
      <c r="A5" s="40" t="s">
        <v>52</v>
      </c>
      <c r="B5" s="66"/>
      <c r="C5" s="42"/>
      <c r="D5" s="41"/>
      <c r="E5" s="43"/>
      <c r="F5" s="43"/>
    </row>
    <row r="6" spans="1:6" x14ac:dyDescent="0.2">
      <c r="A6" s="40" t="s">
        <v>53</v>
      </c>
      <c r="B6" s="66"/>
      <c r="C6" s="42"/>
      <c r="D6" s="41"/>
      <c r="E6" s="43"/>
      <c r="F6" s="43"/>
    </row>
    <row r="7" spans="1:6" ht="24" x14ac:dyDescent="0.2">
      <c r="A7" s="60" t="s">
        <v>132</v>
      </c>
      <c r="B7" s="64"/>
      <c r="C7" s="49"/>
      <c r="D7" s="64"/>
      <c r="E7" s="52"/>
      <c r="F7" s="52"/>
    </row>
    <row r="8" spans="1:6" ht="24" x14ac:dyDescent="0.2">
      <c r="A8" s="59" t="s">
        <v>54</v>
      </c>
      <c r="B8" s="64">
        <v>1</v>
      </c>
      <c r="C8" s="49" t="s">
        <v>18</v>
      </c>
      <c r="D8" s="48">
        <v>0</v>
      </c>
      <c r="E8" s="52">
        <v>0</v>
      </c>
      <c r="F8" s="52">
        <v>0</v>
      </c>
    </row>
    <row r="9" spans="1:6" ht="36" x14ac:dyDescent="0.2">
      <c r="A9" s="59" t="s">
        <v>55</v>
      </c>
      <c r="B9" s="64">
        <v>1</v>
      </c>
      <c r="C9" s="49" t="s">
        <v>18</v>
      </c>
      <c r="D9" s="48">
        <v>0</v>
      </c>
      <c r="E9" s="52">
        <v>0</v>
      </c>
      <c r="F9" s="52">
        <v>0</v>
      </c>
    </row>
    <row r="10" spans="1:6" ht="24" x14ac:dyDescent="0.2">
      <c r="A10" s="59" t="s">
        <v>56</v>
      </c>
      <c r="B10" s="64">
        <v>1</v>
      </c>
      <c r="C10" s="49" t="s">
        <v>18</v>
      </c>
      <c r="D10" s="48">
        <v>0</v>
      </c>
      <c r="E10" s="52">
        <v>0</v>
      </c>
      <c r="F10" s="52">
        <v>0</v>
      </c>
    </row>
    <row r="11" spans="1:6" ht="36" x14ac:dyDescent="0.2">
      <c r="A11" s="59" t="s">
        <v>57</v>
      </c>
      <c r="B11" s="64">
        <v>1</v>
      </c>
      <c r="C11" s="49" t="s">
        <v>18</v>
      </c>
      <c r="D11" s="48">
        <v>0</v>
      </c>
      <c r="E11" s="52">
        <v>0</v>
      </c>
      <c r="F11" s="52">
        <v>0</v>
      </c>
    </row>
    <row r="12" spans="1:6" ht="24" x14ac:dyDescent="0.2">
      <c r="A12" s="59" t="s">
        <v>58</v>
      </c>
      <c r="B12" s="64"/>
      <c r="C12" s="49"/>
      <c r="D12" s="64"/>
      <c r="E12" s="52"/>
      <c r="F12" s="52"/>
    </row>
    <row r="13" spans="1:6" x14ac:dyDescent="0.2">
      <c r="A13" s="58" t="s">
        <v>59</v>
      </c>
      <c r="B13" s="64"/>
      <c r="C13" s="49"/>
      <c r="D13" s="64"/>
      <c r="E13" s="52"/>
      <c r="F13" s="52"/>
    </row>
    <row r="14" spans="1:6" ht="24" x14ac:dyDescent="0.2">
      <c r="A14" s="58" t="s">
        <v>60</v>
      </c>
      <c r="B14" s="64"/>
      <c r="C14" s="49"/>
      <c r="D14" s="64"/>
      <c r="E14" s="52"/>
      <c r="F14" s="52"/>
    </row>
    <row r="15" spans="1:6" ht="36.75" thickBot="1" x14ac:dyDescent="0.25">
      <c r="A15" s="59" t="s">
        <v>61</v>
      </c>
      <c r="B15" s="64">
        <v>1</v>
      </c>
      <c r="C15" s="49" t="s">
        <v>18</v>
      </c>
      <c r="D15" s="48">
        <v>0</v>
      </c>
      <c r="E15" s="52">
        <v>0</v>
      </c>
      <c r="F15" s="52">
        <v>0</v>
      </c>
    </row>
    <row r="16" spans="1:6" ht="12.75" thickBot="1" x14ac:dyDescent="0.25">
      <c r="A16" s="50" t="str">
        <f>"Sous-Total HT : "&amp;A6</f>
        <v>Sous-Total HT : 1.1 - PREPARATION DE CHANTIER</v>
      </c>
      <c r="B16" s="61"/>
      <c r="C16" s="50"/>
      <c r="D16" s="50"/>
      <c r="E16" s="50"/>
      <c r="F16" s="51">
        <v>0</v>
      </c>
    </row>
    <row r="17" spans="1:6" x14ac:dyDescent="0.2">
      <c r="A17" s="40" t="s">
        <v>72</v>
      </c>
      <c r="B17" s="66"/>
      <c r="C17" s="42"/>
      <c r="D17" s="41"/>
      <c r="E17" s="43"/>
      <c r="F17" s="43"/>
    </row>
    <row r="18" spans="1:6" x14ac:dyDescent="0.2">
      <c r="A18" s="59" t="s">
        <v>62</v>
      </c>
      <c r="B18" s="64">
        <v>1</v>
      </c>
      <c r="C18" s="49" t="s">
        <v>18</v>
      </c>
      <c r="D18" s="48">
        <v>0</v>
      </c>
      <c r="E18" s="52">
        <v>0</v>
      </c>
      <c r="F18" s="52">
        <v>0</v>
      </c>
    </row>
    <row r="19" spans="1:6" ht="24" x14ac:dyDescent="0.2">
      <c r="A19" s="58" t="s">
        <v>63</v>
      </c>
      <c r="B19" s="64"/>
      <c r="C19" s="49"/>
      <c r="D19" s="64"/>
      <c r="E19" s="52"/>
      <c r="F19" s="52"/>
    </row>
    <row r="20" spans="1:6" ht="24" x14ac:dyDescent="0.2">
      <c r="A20" s="58" t="s">
        <v>64</v>
      </c>
      <c r="B20" s="64"/>
      <c r="C20" s="49"/>
      <c r="D20" s="64"/>
      <c r="E20" s="52"/>
      <c r="F20" s="52"/>
    </row>
    <row r="21" spans="1:6" ht="24" x14ac:dyDescent="0.2">
      <c r="A21" s="58" t="s">
        <v>65</v>
      </c>
      <c r="B21" s="64"/>
      <c r="C21" s="49"/>
      <c r="D21" s="64"/>
      <c r="E21" s="52"/>
      <c r="F21" s="52"/>
    </row>
    <row r="22" spans="1:6" ht="24" x14ac:dyDescent="0.2">
      <c r="A22" s="59" t="s">
        <v>66</v>
      </c>
      <c r="B22" s="64">
        <v>1</v>
      </c>
      <c r="C22" s="49" t="s">
        <v>18</v>
      </c>
      <c r="D22" s="48">
        <v>0</v>
      </c>
      <c r="E22" s="52">
        <v>0</v>
      </c>
      <c r="F22" s="52">
        <v>0</v>
      </c>
    </row>
    <row r="23" spans="1:6" ht="36" x14ac:dyDescent="0.2">
      <c r="A23" s="58" t="s">
        <v>127</v>
      </c>
      <c r="B23" s="64"/>
      <c r="C23" s="49"/>
      <c r="D23" s="64"/>
      <c r="E23" s="52"/>
      <c r="F23" s="52"/>
    </row>
    <row r="24" spans="1:6" ht="24" x14ac:dyDescent="0.2">
      <c r="A24" s="58" t="s">
        <v>67</v>
      </c>
      <c r="B24" s="64"/>
      <c r="C24" s="49"/>
      <c r="D24" s="64"/>
      <c r="E24" s="52"/>
      <c r="F24" s="52"/>
    </row>
    <row r="25" spans="1:6" ht="24" x14ac:dyDescent="0.2">
      <c r="A25" s="58" t="s">
        <v>126</v>
      </c>
      <c r="B25" s="64"/>
      <c r="C25" s="49"/>
      <c r="D25" s="48"/>
      <c r="E25" s="52"/>
      <c r="F25" s="52"/>
    </row>
    <row r="26" spans="1:6" ht="36" x14ac:dyDescent="0.2">
      <c r="A26" s="58" t="s">
        <v>68</v>
      </c>
      <c r="B26" s="64"/>
      <c r="C26" s="49"/>
      <c r="D26" s="48"/>
      <c r="E26" s="52"/>
      <c r="F26" s="52"/>
    </row>
    <row r="27" spans="1:6" x14ac:dyDescent="0.2">
      <c r="A27" s="56" t="s">
        <v>69</v>
      </c>
      <c r="B27" s="64"/>
      <c r="C27" s="49"/>
      <c r="D27" s="48"/>
      <c r="E27" s="52"/>
      <c r="F27" s="52"/>
    </row>
    <row r="28" spans="1:6" ht="24" x14ac:dyDescent="0.2">
      <c r="A28" s="59" t="s">
        <v>70</v>
      </c>
      <c r="B28" s="64">
        <v>1</v>
      </c>
      <c r="C28" s="49" t="s">
        <v>18</v>
      </c>
      <c r="D28" s="48">
        <v>0</v>
      </c>
      <c r="E28" s="52">
        <v>0</v>
      </c>
      <c r="F28" s="52">
        <v>0</v>
      </c>
    </row>
    <row r="29" spans="1:6" ht="36.75" thickBot="1" x14ac:dyDescent="0.25">
      <c r="A29" s="59" t="s">
        <v>71</v>
      </c>
      <c r="B29" s="64">
        <v>1</v>
      </c>
      <c r="C29" s="49" t="s">
        <v>18</v>
      </c>
      <c r="D29" s="48">
        <v>0</v>
      </c>
      <c r="E29" s="52">
        <v>0</v>
      </c>
      <c r="F29" s="52">
        <v>0</v>
      </c>
    </row>
    <row r="30" spans="1:6" ht="12.75" thickBot="1" x14ac:dyDescent="0.25">
      <c r="A30" s="50" t="str">
        <f>"Sous-Total HT : "&amp;A17</f>
        <v>Sous-Total HT : 1.2 - DEPOSE DES EQUIPEMENTS</v>
      </c>
      <c r="B30" s="61"/>
      <c r="C30" s="50"/>
      <c r="D30" s="50"/>
      <c r="E30" s="50"/>
      <c r="F30" s="51">
        <v>0</v>
      </c>
    </row>
    <row r="31" spans="1:6" x14ac:dyDescent="0.2">
      <c r="A31" s="40" t="s">
        <v>73</v>
      </c>
      <c r="B31" s="66"/>
      <c r="C31" s="42"/>
      <c r="D31" s="41"/>
      <c r="E31" s="43"/>
      <c r="F31" s="43"/>
    </row>
    <row r="32" spans="1:6" x14ac:dyDescent="0.2">
      <c r="A32" s="59" t="s">
        <v>74</v>
      </c>
      <c r="B32" s="64">
        <v>1</v>
      </c>
      <c r="C32" s="49" t="s">
        <v>18</v>
      </c>
      <c r="D32" s="48">
        <v>0</v>
      </c>
      <c r="E32" s="52">
        <v>0</v>
      </c>
      <c r="F32" s="52">
        <v>0</v>
      </c>
    </row>
    <row r="33" spans="1:6" ht="36" x14ac:dyDescent="0.2">
      <c r="A33" s="58" t="s">
        <v>75</v>
      </c>
      <c r="B33" s="64"/>
      <c r="C33" s="49"/>
      <c r="D33" s="64"/>
      <c r="E33" s="52"/>
      <c r="F33" s="52"/>
    </row>
    <row r="34" spans="1:6" ht="36" x14ac:dyDescent="0.2">
      <c r="A34" s="58" t="s">
        <v>115</v>
      </c>
      <c r="B34" s="64"/>
      <c r="C34" s="49"/>
      <c r="D34" s="64"/>
      <c r="E34" s="52"/>
      <c r="F34" s="52"/>
    </row>
    <row r="35" spans="1:6" ht="24" x14ac:dyDescent="0.2">
      <c r="A35" s="58" t="s">
        <v>65</v>
      </c>
      <c r="B35" s="64"/>
      <c r="C35" s="49"/>
      <c r="D35" s="64"/>
      <c r="E35" s="52"/>
      <c r="F35" s="52"/>
    </row>
    <row r="36" spans="1:6" x14ac:dyDescent="0.2">
      <c r="A36" s="59" t="s">
        <v>76</v>
      </c>
      <c r="B36" s="64">
        <v>1</v>
      </c>
      <c r="C36" s="49" t="s">
        <v>18</v>
      </c>
      <c r="D36" s="48">
        <v>0</v>
      </c>
      <c r="E36" s="52">
        <v>0</v>
      </c>
      <c r="F36" s="52">
        <v>0</v>
      </c>
    </row>
    <row r="37" spans="1:6" ht="24" x14ac:dyDescent="0.2">
      <c r="A37" s="58" t="s">
        <v>77</v>
      </c>
      <c r="B37" s="64"/>
      <c r="C37" s="49"/>
      <c r="D37" s="64"/>
      <c r="E37" s="52"/>
      <c r="F37" s="52"/>
    </row>
    <row r="38" spans="1:6" ht="24.75" thickBot="1" x14ac:dyDescent="0.25">
      <c r="A38" s="58" t="s">
        <v>128</v>
      </c>
      <c r="B38" s="64"/>
      <c r="C38" s="49"/>
      <c r="D38" s="64"/>
      <c r="E38" s="52"/>
      <c r="F38" s="52"/>
    </row>
    <row r="39" spans="1:6" ht="12.75" thickBot="1" x14ac:dyDescent="0.25">
      <c r="A39" s="50" t="str">
        <f>"Sous-Total HT : "&amp;A31</f>
        <v>Sous-Total HT : 1.3 - POSE D’UN NOUVEAU TABLEAU HT</v>
      </c>
      <c r="B39" s="61"/>
      <c r="C39" s="50"/>
      <c r="D39" s="50"/>
      <c r="E39" s="50"/>
      <c r="F39" s="51">
        <v>0</v>
      </c>
    </row>
    <row r="40" spans="1:6" x14ac:dyDescent="0.2">
      <c r="A40" s="40" t="s">
        <v>78</v>
      </c>
      <c r="B40" s="66"/>
      <c r="C40" s="42"/>
      <c r="D40" s="41"/>
      <c r="E40" s="43"/>
      <c r="F40" s="43"/>
    </row>
    <row r="41" spans="1:6" ht="24.75" thickBot="1" x14ac:dyDescent="0.25">
      <c r="A41" s="59" t="s">
        <v>79</v>
      </c>
      <c r="B41" s="64">
        <v>1</v>
      </c>
      <c r="C41" s="49" t="s">
        <v>18</v>
      </c>
      <c r="D41" s="48">
        <v>0</v>
      </c>
      <c r="E41" s="52">
        <v>0</v>
      </c>
      <c r="F41" s="52">
        <v>0</v>
      </c>
    </row>
    <row r="42" spans="1:6" ht="12.75" thickBot="1" x14ac:dyDescent="0.25">
      <c r="A42" s="50" t="str">
        <f>"Sous-Total HT : "&amp;A40</f>
        <v>Sous-Total HT : 1.4 - MODIFICATION DES TÔLES DE RECOUVREMENT</v>
      </c>
      <c r="B42" s="61"/>
      <c r="C42" s="50"/>
      <c r="D42" s="50"/>
      <c r="E42" s="50"/>
      <c r="F42" s="51">
        <v>0</v>
      </c>
    </row>
    <row r="43" spans="1:6" x14ac:dyDescent="0.2">
      <c r="A43" s="40" t="s">
        <v>80</v>
      </c>
      <c r="B43" s="66"/>
      <c r="C43" s="42"/>
      <c r="D43" s="41"/>
      <c r="E43" s="43"/>
      <c r="F43" s="43"/>
    </row>
    <row r="44" spans="1:6" x14ac:dyDescent="0.2">
      <c r="A44" s="59" t="s">
        <v>82</v>
      </c>
      <c r="B44" s="64">
        <v>1</v>
      </c>
      <c r="C44" s="49" t="s">
        <v>18</v>
      </c>
      <c r="D44" s="48">
        <v>0</v>
      </c>
      <c r="E44" s="52">
        <v>0</v>
      </c>
      <c r="F44" s="52">
        <v>0</v>
      </c>
    </row>
    <row r="45" spans="1:6" x14ac:dyDescent="0.2">
      <c r="A45" s="58" t="s">
        <v>83</v>
      </c>
      <c r="B45" s="64"/>
      <c r="C45" s="49"/>
      <c r="D45" s="64"/>
      <c r="E45" s="52"/>
      <c r="F45" s="52"/>
    </row>
    <row r="46" spans="1:6" x14ac:dyDescent="0.2">
      <c r="A46" s="59" t="s">
        <v>86</v>
      </c>
      <c r="B46" s="64">
        <v>1</v>
      </c>
      <c r="C46" s="49" t="s">
        <v>18</v>
      </c>
      <c r="D46" s="48">
        <v>0</v>
      </c>
      <c r="E46" s="52">
        <v>0</v>
      </c>
      <c r="F46" s="52">
        <v>0</v>
      </c>
    </row>
    <row r="47" spans="1:6" x14ac:dyDescent="0.2">
      <c r="A47" s="58" t="s">
        <v>81</v>
      </c>
      <c r="B47" s="64"/>
      <c r="C47" s="49"/>
      <c r="D47" s="64"/>
      <c r="E47" s="52"/>
      <c r="F47" s="52"/>
    </row>
    <row r="48" spans="1:6" x14ac:dyDescent="0.2">
      <c r="A48" s="58" t="s">
        <v>84</v>
      </c>
      <c r="B48" s="64"/>
      <c r="C48" s="49"/>
      <c r="D48" s="64"/>
      <c r="E48" s="52"/>
      <c r="F48" s="52"/>
    </row>
    <row r="49" spans="1:6" x14ac:dyDescent="0.2">
      <c r="A49" s="58" t="s">
        <v>85</v>
      </c>
      <c r="B49" s="64"/>
      <c r="C49" s="49"/>
      <c r="D49" s="64"/>
      <c r="E49" s="52"/>
      <c r="F49" s="52"/>
    </row>
    <row r="50" spans="1:6" x14ac:dyDescent="0.2">
      <c r="A50" s="58" t="s">
        <v>87</v>
      </c>
      <c r="B50" s="64">
        <v>1</v>
      </c>
      <c r="C50" s="49" t="s">
        <v>18</v>
      </c>
      <c r="D50" s="48">
        <v>0</v>
      </c>
      <c r="E50" s="52">
        <v>0</v>
      </c>
      <c r="F50" s="52">
        <v>0</v>
      </c>
    </row>
    <row r="51" spans="1:6" ht="12.75" thickBot="1" x14ac:dyDescent="0.25">
      <c r="A51" s="59" t="s">
        <v>124</v>
      </c>
      <c r="B51" s="64">
        <v>1</v>
      </c>
      <c r="C51" s="49" t="s">
        <v>18</v>
      </c>
      <c r="D51" s="48">
        <v>0</v>
      </c>
      <c r="E51" s="52">
        <v>0</v>
      </c>
      <c r="F51" s="52">
        <v>0</v>
      </c>
    </row>
    <row r="52" spans="1:6" ht="12.75" thickBot="1" x14ac:dyDescent="0.25">
      <c r="A52" s="50" t="str">
        <f>"Sous-Total HT : "&amp;A43</f>
        <v>Sous-Total HT : 1.5 - ACCESSOIRES DU POSTE</v>
      </c>
      <c r="B52" s="61"/>
      <c r="C52" s="50"/>
      <c r="D52" s="50"/>
      <c r="E52" s="50"/>
      <c r="F52" s="51">
        <v>0</v>
      </c>
    </row>
    <row r="53" spans="1:6" x14ac:dyDescent="0.2">
      <c r="A53" s="40" t="s">
        <v>88</v>
      </c>
      <c r="B53" s="66"/>
      <c r="C53" s="42"/>
      <c r="D53" s="41"/>
      <c r="E53" s="43"/>
      <c r="F53" s="43"/>
    </row>
    <row r="54" spans="1:6" ht="24.75" thickBot="1" x14ac:dyDescent="0.25">
      <c r="A54" s="59" t="s">
        <v>129</v>
      </c>
      <c r="B54" s="64">
        <v>1</v>
      </c>
      <c r="C54" s="49" t="s">
        <v>130</v>
      </c>
      <c r="D54" s="48">
        <v>0</v>
      </c>
      <c r="E54" s="52">
        <v>0</v>
      </c>
      <c r="F54" s="52">
        <v>0</v>
      </c>
    </row>
    <row r="55" spans="1:6" ht="12.75" thickBot="1" x14ac:dyDescent="0.25">
      <c r="A55" s="50" t="str">
        <f>"Sous-Total HT : "&amp;A53</f>
        <v>Sous-Total HT : 1.6 - TRANSFORMATEURS</v>
      </c>
      <c r="B55" s="61"/>
      <c r="C55" s="50"/>
      <c r="D55" s="50"/>
      <c r="E55" s="50"/>
      <c r="F55" s="51">
        <v>0</v>
      </c>
    </row>
    <row r="56" spans="1:6" x14ac:dyDescent="0.2">
      <c r="A56" s="40" t="s">
        <v>89</v>
      </c>
      <c r="B56" s="66"/>
      <c r="C56" s="42"/>
      <c r="D56" s="41"/>
      <c r="E56" s="43"/>
      <c r="F56" s="43"/>
    </row>
    <row r="57" spans="1:6" x14ac:dyDescent="0.2">
      <c r="A57" s="59" t="s">
        <v>90</v>
      </c>
      <c r="B57" s="64">
        <v>1</v>
      </c>
      <c r="C57" s="49" t="s">
        <v>18</v>
      </c>
      <c r="D57" s="48">
        <v>0</v>
      </c>
      <c r="E57" s="52">
        <v>0</v>
      </c>
      <c r="F57" s="52">
        <v>0</v>
      </c>
    </row>
    <row r="58" spans="1:6" ht="24" x14ac:dyDescent="0.2">
      <c r="A58" s="59" t="s">
        <v>116</v>
      </c>
      <c r="B58" s="64">
        <v>1</v>
      </c>
      <c r="C58" s="49" t="s">
        <v>18</v>
      </c>
      <c r="D58" s="48">
        <v>0</v>
      </c>
      <c r="E58" s="52">
        <v>0</v>
      </c>
      <c r="F58" s="52">
        <v>0</v>
      </c>
    </row>
    <row r="59" spans="1:6" x14ac:dyDescent="0.2">
      <c r="A59" s="59" t="s">
        <v>91</v>
      </c>
      <c r="B59" s="64">
        <v>1</v>
      </c>
      <c r="C59" s="49" t="s">
        <v>18</v>
      </c>
      <c r="D59" s="48">
        <v>0</v>
      </c>
      <c r="E59" s="52">
        <v>0</v>
      </c>
      <c r="F59" s="52">
        <v>0</v>
      </c>
    </row>
    <row r="60" spans="1:6" ht="15.75" customHeight="1" x14ac:dyDescent="0.2">
      <c r="A60" s="59" t="s">
        <v>93</v>
      </c>
      <c r="B60" s="64">
        <v>1</v>
      </c>
      <c r="C60" s="49" t="s">
        <v>18</v>
      </c>
      <c r="D60" s="48">
        <v>0</v>
      </c>
      <c r="E60" s="52">
        <v>0</v>
      </c>
      <c r="F60" s="52">
        <v>0</v>
      </c>
    </row>
    <row r="61" spans="1:6" ht="12.75" thickBot="1" x14ac:dyDescent="0.25">
      <c r="A61" s="59" t="s">
        <v>92</v>
      </c>
      <c r="B61" s="64">
        <v>1</v>
      </c>
      <c r="C61" s="49" t="s">
        <v>18</v>
      </c>
      <c r="D61" s="48">
        <v>0</v>
      </c>
      <c r="E61" s="52">
        <v>0</v>
      </c>
      <c r="F61" s="52">
        <v>0</v>
      </c>
    </row>
    <row r="62" spans="1:6" ht="12.75" thickBot="1" x14ac:dyDescent="0.25">
      <c r="A62" s="50" t="str">
        <f>"Sous-Total HT : "&amp;A56</f>
        <v>Sous-Total HT : 1.7 - PRISE DE TERRE DE MISES A LA TERRE</v>
      </c>
      <c r="B62" s="61"/>
      <c r="C62" s="50"/>
      <c r="D62" s="50"/>
      <c r="E62" s="50"/>
      <c r="F62" s="51">
        <v>0</v>
      </c>
    </row>
    <row r="63" spans="1:6" x14ac:dyDescent="0.2">
      <c r="A63" s="40" t="s">
        <v>94</v>
      </c>
      <c r="B63" s="66"/>
      <c r="C63" s="42"/>
      <c r="D63" s="41"/>
      <c r="E63" s="43"/>
      <c r="F63" s="43"/>
    </row>
    <row r="64" spans="1:6" ht="12.75" thickBot="1" x14ac:dyDescent="0.25">
      <c r="A64" s="59" t="s">
        <v>95</v>
      </c>
      <c r="B64" s="64">
        <v>1</v>
      </c>
      <c r="C64" s="49" t="s">
        <v>18</v>
      </c>
      <c r="D64" s="48">
        <v>0</v>
      </c>
      <c r="E64" s="52">
        <v>0</v>
      </c>
      <c r="F64" s="52">
        <v>0</v>
      </c>
    </row>
    <row r="65" spans="1:6" ht="12.75" thickBot="1" x14ac:dyDescent="0.25">
      <c r="A65" s="50" t="str">
        <f>"Sous-Total HT : "&amp;A63</f>
        <v>Sous-Total HT : 1.8 - DOSSIER C13-100</v>
      </c>
      <c r="B65" s="61"/>
      <c r="C65" s="50"/>
      <c r="D65" s="50"/>
      <c r="E65" s="50"/>
      <c r="F65" s="51">
        <v>0</v>
      </c>
    </row>
    <row r="66" spans="1:6" ht="12.75" thickBot="1" x14ac:dyDescent="0.25">
      <c r="A66" s="50" t="str">
        <f>"Sous-Total HT : "&amp;A64</f>
        <v>Sous-Total HT : □         Démarche ENEDIS et rédaction du dossier C13-100</v>
      </c>
      <c r="B66" s="61"/>
      <c r="C66" s="50"/>
      <c r="D66" s="50"/>
      <c r="E66" s="50"/>
      <c r="F66" s="51">
        <v>0</v>
      </c>
    </row>
    <row r="67" spans="1:6" x14ac:dyDescent="0.2">
      <c r="A67" s="40" t="s">
        <v>96</v>
      </c>
      <c r="B67" s="66"/>
      <c r="C67" s="42"/>
      <c r="D67" s="41"/>
      <c r="E67" s="43"/>
      <c r="F67" s="43"/>
    </row>
    <row r="68" spans="1:6" ht="36" x14ac:dyDescent="0.2">
      <c r="A68" s="56" t="s">
        <v>97</v>
      </c>
      <c r="B68" s="64"/>
      <c r="C68" s="49"/>
      <c r="D68" s="48"/>
      <c r="E68" s="52"/>
      <c r="F68" s="52"/>
    </row>
    <row r="69" spans="1:6" ht="24" x14ac:dyDescent="0.2">
      <c r="A69" s="59" t="s">
        <v>98</v>
      </c>
      <c r="B69" s="64">
        <v>1</v>
      </c>
      <c r="C69" s="49" t="s">
        <v>18</v>
      </c>
      <c r="D69" s="48">
        <v>0</v>
      </c>
      <c r="E69" s="52">
        <v>0</v>
      </c>
      <c r="F69" s="52">
        <v>0</v>
      </c>
    </row>
    <row r="70" spans="1:6" ht="24" x14ac:dyDescent="0.2">
      <c r="A70" s="59" t="s">
        <v>99</v>
      </c>
      <c r="B70" s="64">
        <v>1</v>
      </c>
      <c r="C70" s="49" t="s">
        <v>18</v>
      </c>
      <c r="D70" s="48">
        <v>0</v>
      </c>
      <c r="E70" s="52">
        <v>0</v>
      </c>
      <c r="F70" s="52">
        <v>0</v>
      </c>
    </row>
    <row r="71" spans="1:6" ht="24" x14ac:dyDescent="0.2">
      <c r="A71" s="59" t="s">
        <v>100</v>
      </c>
      <c r="B71" s="64">
        <v>1</v>
      </c>
      <c r="C71" s="49" t="s">
        <v>18</v>
      </c>
      <c r="D71" s="48">
        <v>0</v>
      </c>
      <c r="E71" s="52">
        <v>0</v>
      </c>
      <c r="F71" s="52">
        <v>0</v>
      </c>
    </row>
    <row r="72" spans="1:6" ht="24" x14ac:dyDescent="0.2">
      <c r="A72" s="59" t="s">
        <v>101</v>
      </c>
      <c r="B72" s="64">
        <v>1</v>
      </c>
      <c r="C72" s="49" t="s">
        <v>18</v>
      </c>
      <c r="D72" s="48">
        <v>0</v>
      </c>
      <c r="E72" s="52">
        <v>0</v>
      </c>
      <c r="F72" s="52">
        <v>0</v>
      </c>
    </row>
    <row r="73" spans="1:6" ht="48" x14ac:dyDescent="0.2">
      <c r="A73" s="59" t="s">
        <v>117</v>
      </c>
      <c r="B73" s="64">
        <v>1</v>
      </c>
      <c r="C73" s="49" t="s">
        <v>18</v>
      </c>
      <c r="D73" s="48">
        <v>0</v>
      </c>
      <c r="E73" s="52">
        <v>0</v>
      </c>
      <c r="F73" s="52">
        <v>0</v>
      </c>
    </row>
    <row r="74" spans="1:6" ht="24.75" thickBot="1" x14ac:dyDescent="0.25">
      <c r="A74" s="59" t="s">
        <v>102</v>
      </c>
      <c r="B74" s="64">
        <v>1</v>
      </c>
      <c r="C74" s="49" t="s">
        <v>18</v>
      </c>
      <c r="D74" s="48">
        <v>0</v>
      </c>
      <c r="E74" s="52">
        <v>0</v>
      </c>
      <c r="F74" s="52">
        <v>0</v>
      </c>
    </row>
    <row r="75" spans="1:6" ht="12.75" thickBot="1" x14ac:dyDescent="0.25">
      <c r="A75" s="50" t="str">
        <f>"Sous-Total HT : "&amp;A67</f>
        <v>Sous-Total HT : 1.9 - REMISE EN SERVICE</v>
      </c>
      <c r="B75" s="61"/>
      <c r="C75" s="50"/>
      <c r="D75" s="50"/>
      <c r="E75" s="50"/>
      <c r="F75" s="51">
        <v>0</v>
      </c>
    </row>
    <row r="76" spans="1:6" ht="12.75" thickBot="1" x14ac:dyDescent="0.25">
      <c r="A76" s="103" t="str">
        <f>"Sous-Total HT : "&amp;A5</f>
        <v>Sous-Total HT : 1 - MODIFICATION DU BRANCHEMENT ENEDIS</v>
      </c>
      <c r="B76" s="103"/>
      <c r="C76" s="103"/>
      <c r="D76" s="103"/>
      <c r="E76" s="104"/>
      <c r="F76" s="51">
        <v>0</v>
      </c>
    </row>
    <row r="77" spans="1:6" x14ac:dyDescent="0.2">
      <c r="A77" s="40" t="s">
        <v>121</v>
      </c>
      <c r="B77" s="66"/>
      <c r="C77" s="42"/>
      <c r="D77" s="41"/>
      <c r="E77" s="43"/>
      <c r="F77" s="43"/>
    </row>
    <row r="78" spans="1:6" ht="24" x14ac:dyDescent="0.2">
      <c r="A78" s="40" t="s">
        <v>111</v>
      </c>
      <c r="B78" s="66"/>
      <c r="C78" s="42"/>
      <c r="D78" s="41"/>
      <c r="E78" s="43"/>
      <c r="F78" s="43"/>
    </row>
    <row r="79" spans="1:6" x14ac:dyDescent="0.2">
      <c r="A79" s="56" t="s">
        <v>103</v>
      </c>
      <c r="B79" s="64"/>
      <c r="C79" s="49"/>
      <c r="D79" s="64"/>
      <c r="E79" s="52"/>
      <c r="F79" s="52"/>
    </row>
    <row r="80" spans="1:6" ht="24" x14ac:dyDescent="0.2">
      <c r="A80" s="59" t="s">
        <v>104</v>
      </c>
      <c r="B80" s="64">
        <v>1</v>
      </c>
      <c r="C80" s="49" t="s">
        <v>18</v>
      </c>
      <c r="D80" s="68">
        <v>0</v>
      </c>
      <c r="E80" s="74">
        <v>0</v>
      </c>
      <c r="F80" s="74">
        <v>0</v>
      </c>
    </row>
    <row r="81" spans="1:6" ht="12.75" x14ac:dyDescent="0.2">
      <c r="A81" s="57" t="s">
        <v>105</v>
      </c>
      <c r="B81" s="64">
        <v>1</v>
      </c>
      <c r="C81" s="49" t="s">
        <v>18</v>
      </c>
      <c r="D81" s="68">
        <v>0</v>
      </c>
      <c r="E81" s="74">
        <v>0</v>
      </c>
      <c r="F81" s="74">
        <v>0</v>
      </c>
    </row>
    <row r="82" spans="1:6" x14ac:dyDescent="0.2">
      <c r="A82" s="56" t="s">
        <v>106</v>
      </c>
      <c r="B82" s="64"/>
      <c r="C82" s="49"/>
      <c r="D82" s="64"/>
      <c r="E82" s="52"/>
      <c r="F82" s="52"/>
    </row>
    <row r="83" spans="1:6" ht="24" x14ac:dyDescent="0.2">
      <c r="A83" s="59" t="s">
        <v>118</v>
      </c>
      <c r="B83" s="64">
        <v>1</v>
      </c>
      <c r="C83" s="49" t="s">
        <v>18</v>
      </c>
      <c r="D83" s="68">
        <v>0</v>
      </c>
      <c r="E83" s="74">
        <v>0</v>
      </c>
      <c r="F83" s="74">
        <v>0</v>
      </c>
    </row>
    <row r="84" spans="1:6" ht="36" x14ac:dyDescent="0.2">
      <c r="A84" s="59" t="s">
        <v>123</v>
      </c>
      <c r="B84" s="64">
        <v>1</v>
      </c>
      <c r="C84" s="49" t="s">
        <v>18</v>
      </c>
      <c r="D84" s="68">
        <v>0</v>
      </c>
      <c r="E84" s="74">
        <v>0</v>
      </c>
      <c r="F84" s="74">
        <v>0</v>
      </c>
    </row>
    <row r="85" spans="1:6" x14ac:dyDescent="0.2">
      <c r="A85" s="56" t="s">
        <v>119</v>
      </c>
      <c r="B85" s="64"/>
      <c r="C85" s="49"/>
      <c r="D85" s="64"/>
      <c r="E85" s="52"/>
      <c r="F85" s="52"/>
    </row>
    <row r="86" spans="1:6" ht="24" x14ac:dyDescent="0.2">
      <c r="A86" s="59" t="s">
        <v>108</v>
      </c>
      <c r="B86" s="64">
        <v>1</v>
      </c>
      <c r="C86" s="49" t="s">
        <v>18</v>
      </c>
      <c r="D86" s="68">
        <v>0</v>
      </c>
      <c r="E86" s="74">
        <v>0</v>
      </c>
      <c r="F86" s="74">
        <v>0</v>
      </c>
    </row>
    <row r="87" spans="1:6" ht="12.75" x14ac:dyDescent="0.2">
      <c r="A87" s="59" t="s">
        <v>122</v>
      </c>
      <c r="B87" s="64">
        <v>1</v>
      </c>
      <c r="C87" s="49" t="s">
        <v>18</v>
      </c>
      <c r="D87" s="68">
        <v>0</v>
      </c>
      <c r="E87" s="74">
        <v>0</v>
      </c>
      <c r="F87" s="74">
        <v>0</v>
      </c>
    </row>
    <row r="88" spans="1:6" x14ac:dyDescent="0.2">
      <c r="A88" s="56" t="s">
        <v>120</v>
      </c>
      <c r="B88" s="64"/>
      <c r="C88" s="49"/>
      <c r="D88" s="64"/>
      <c r="E88" s="52"/>
      <c r="F88" s="52"/>
    </row>
    <row r="89" spans="1:6" ht="24" x14ac:dyDescent="0.2">
      <c r="A89" s="59" t="s">
        <v>107</v>
      </c>
      <c r="B89" s="64">
        <v>1</v>
      </c>
      <c r="C89" s="49" t="s">
        <v>18</v>
      </c>
      <c r="D89" s="68">
        <v>0</v>
      </c>
      <c r="E89" s="74">
        <v>0</v>
      </c>
      <c r="F89" s="74">
        <v>0</v>
      </c>
    </row>
    <row r="90" spans="1:6" ht="24" x14ac:dyDescent="0.2">
      <c r="A90" s="59" t="s">
        <v>109</v>
      </c>
      <c r="B90" s="64">
        <v>1</v>
      </c>
      <c r="C90" s="49" t="s">
        <v>18</v>
      </c>
      <c r="D90" s="68">
        <v>0</v>
      </c>
      <c r="E90" s="74">
        <v>0</v>
      </c>
      <c r="F90" s="74">
        <v>0</v>
      </c>
    </row>
    <row r="91" spans="1:6" ht="13.5" thickBot="1" x14ac:dyDescent="0.25">
      <c r="A91" s="56" t="s">
        <v>110</v>
      </c>
      <c r="B91" s="64">
        <v>1</v>
      </c>
      <c r="C91" s="49" t="s">
        <v>18</v>
      </c>
      <c r="D91" s="68">
        <v>0</v>
      </c>
      <c r="E91" s="74">
        <v>0</v>
      </c>
      <c r="F91" s="74">
        <v>0</v>
      </c>
    </row>
    <row r="92" spans="1:6" ht="31.5" customHeight="1" thickBot="1" x14ac:dyDescent="0.25">
      <c r="A92" s="50" t="str">
        <f>"Sous-Total HT : "&amp;A78</f>
        <v>Sous-Total HT : 2.1 - MODIFICATION DE L'ADDUCTION ELECTRIQUE DES POMPES DE RELEVAGE</v>
      </c>
      <c r="B92" s="61"/>
      <c r="C92" s="50"/>
      <c r="D92" s="50"/>
      <c r="E92" s="50"/>
      <c r="F92" s="51">
        <v>0</v>
      </c>
    </row>
    <row r="93" spans="1:6" ht="12.75" thickBot="1" x14ac:dyDescent="0.25">
      <c r="A93" s="103" t="str">
        <f>"Sous-Total HT : "&amp;A77</f>
        <v>Sous-Total HT : 2 - TRAVAUX DE MISE EN SECURITE DE L'IUT</v>
      </c>
      <c r="B93" s="103"/>
      <c r="C93" s="103"/>
      <c r="D93" s="103"/>
      <c r="E93" s="104"/>
      <c r="F93" s="51">
        <v>0</v>
      </c>
    </row>
    <row r="94" spans="1:6" ht="12.75" thickBot="1" x14ac:dyDescent="0.25">
      <c r="A94" s="97" t="str">
        <f>"Sous-Total HT : "&amp;A4</f>
        <v>Sous-Total HT : A- REMPLACEMENT DU POSTE HAUTE TENSION</v>
      </c>
      <c r="B94" s="97"/>
      <c r="C94" s="97"/>
      <c r="D94" s="97"/>
      <c r="E94" s="98"/>
      <c r="F94" s="51">
        <v>0</v>
      </c>
    </row>
    <row r="95" spans="1:6" s="22" customFormat="1" ht="12.75" x14ac:dyDescent="0.2">
      <c r="A95" s="23" t="s">
        <v>112</v>
      </c>
      <c r="B95" s="62"/>
      <c r="C95" s="23"/>
      <c r="D95" s="23"/>
      <c r="E95" s="23"/>
      <c r="F95" s="32"/>
    </row>
    <row r="96" spans="1:6" s="22" customFormat="1" ht="38.25" x14ac:dyDescent="0.2">
      <c r="A96" s="30" t="s">
        <v>17</v>
      </c>
      <c r="B96" s="67"/>
      <c r="C96" s="73"/>
      <c r="D96" s="73"/>
      <c r="E96" s="73"/>
      <c r="F96" s="73"/>
    </row>
    <row r="97" spans="1:6" s="22" customFormat="1" ht="12.75" customHeight="1" x14ac:dyDescent="0.2">
      <c r="A97" s="26"/>
      <c r="B97" s="67"/>
      <c r="C97" s="73"/>
      <c r="D97" s="73"/>
      <c r="E97" s="73"/>
      <c r="F97" s="73"/>
    </row>
    <row r="98" spans="1:6" s="22" customFormat="1" ht="12.75" x14ac:dyDescent="0.2">
      <c r="A98" s="105" t="s">
        <v>26</v>
      </c>
      <c r="B98" s="105"/>
      <c r="C98" s="105"/>
      <c r="D98" s="105"/>
      <c r="E98" s="33"/>
      <c r="F98" s="33"/>
    </row>
    <row r="99" spans="1:6" s="22" customFormat="1" ht="25.5" x14ac:dyDescent="0.2">
      <c r="A99" s="26" t="s">
        <v>27</v>
      </c>
      <c r="B99" s="68"/>
      <c r="C99" s="18"/>
      <c r="D99" s="68"/>
      <c r="E99" s="74"/>
      <c r="F99" s="74"/>
    </row>
    <row r="100" spans="1:6" s="22" customFormat="1" ht="12.75" x14ac:dyDescent="0.2">
      <c r="A100" s="25" t="s">
        <v>28</v>
      </c>
      <c r="B100" s="64">
        <v>1</v>
      </c>
      <c r="C100" s="18" t="s">
        <v>18</v>
      </c>
      <c r="D100" s="68">
        <v>0</v>
      </c>
      <c r="E100" s="74">
        <v>0</v>
      </c>
      <c r="F100" s="74">
        <v>0</v>
      </c>
    </row>
    <row r="101" spans="1:6" s="22" customFormat="1" ht="12.75" x14ac:dyDescent="0.2">
      <c r="A101" s="25" t="s">
        <v>29</v>
      </c>
      <c r="B101" s="64">
        <v>1</v>
      </c>
      <c r="C101" s="18" t="s">
        <v>18</v>
      </c>
      <c r="D101" s="68">
        <v>0</v>
      </c>
      <c r="E101" s="74">
        <v>0</v>
      </c>
      <c r="F101" s="74">
        <v>0</v>
      </c>
    </row>
    <row r="102" spans="1:6" s="22" customFormat="1" ht="12.75" x14ac:dyDescent="0.2">
      <c r="A102" s="25" t="s">
        <v>30</v>
      </c>
      <c r="B102" s="64">
        <v>1</v>
      </c>
      <c r="C102" s="18" t="s">
        <v>18</v>
      </c>
      <c r="D102" s="68">
        <v>0</v>
      </c>
      <c r="E102" s="74">
        <v>0</v>
      </c>
      <c r="F102" s="74">
        <v>0</v>
      </c>
    </row>
    <row r="103" spans="1:6" s="22" customFormat="1" ht="12.75" x14ac:dyDescent="0.2">
      <c r="A103" s="25" t="s">
        <v>31</v>
      </c>
      <c r="B103" s="64">
        <v>1</v>
      </c>
      <c r="C103" s="18" t="s">
        <v>18</v>
      </c>
      <c r="D103" s="68">
        <v>0</v>
      </c>
      <c r="E103" s="74">
        <v>0</v>
      </c>
      <c r="F103" s="74">
        <v>0</v>
      </c>
    </row>
    <row r="104" spans="1:6" s="22" customFormat="1" ht="13.5" thickBot="1" x14ac:dyDescent="0.25">
      <c r="A104" s="25" t="s">
        <v>35</v>
      </c>
      <c r="B104" s="64">
        <v>1</v>
      </c>
      <c r="C104" s="18" t="s">
        <v>18</v>
      </c>
      <c r="D104" s="68">
        <v>0</v>
      </c>
      <c r="E104" s="74">
        <v>0</v>
      </c>
      <c r="F104" s="74">
        <v>0</v>
      </c>
    </row>
    <row r="105" spans="1:6" s="22" customFormat="1" ht="13.5" thickBot="1" x14ac:dyDescent="0.25">
      <c r="A105" s="106" t="str">
        <f>"Sous-Total HT : "&amp;A98</f>
        <v>Sous-Total HT : ÉTUDES D’EXÉCUTION DE CHANTIER</v>
      </c>
      <c r="B105" s="106"/>
      <c r="C105" s="106"/>
      <c r="D105" s="106"/>
      <c r="E105" s="106"/>
      <c r="F105" s="35">
        <v>0</v>
      </c>
    </row>
    <row r="106" spans="1:6" s="22" customFormat="1" ht="12.75" x14ac:dyDescent="0.2">
      <c r="A106" s="21"/>
      <c r="B106" s="27"/>
      <c r="C106" s="28"/>
      <c r="D106" s="27"/>
      <c r="E106" s="29"/>
      <c r="F106" s="29"/>
    </row>
    <row r="107" spans="1:6" s="22" customFormat="1" ht="12.75" x14ac:dyDescent="0.2">
      <c r="A107" s="105" t="s">
        <v>40</v>
      </c>
      <c r="B107" s="105"/>
      <c r="C107" s="105"/>
      <c r="D107" s="105"/>
      <c r="E107" s="34"/>
      <c r="F107" s="33"/>
    </row>
    <row r="108" spans="1:6" s="22" customFormat="1" ht="51.75" thickBot="1" x14ac:dyDescent="0.25">
      <c r="A108" s="31" t="s">
        <v>36</v>
      </c>
      <c r="B108" s="64">
        <v>1</v>
      </c>
      <c r="C108" s="18" t="s">
        <v>18</v>
      </c>
      <c r="D108" s="24">
        <v>0</v>
      </c>
      <c r="E108" s="19">
        <v>0</v>
      </c>
      <c r="F108" s="19">
        <v>0</v>
      </c>
    </row>
    <row r="109" spans="1:6" s="22" customFormat="1" ht="13.5" thickBot="1" x14ac:dyDescent="0.25">
      <c r="A109" s="106" t="str">
        <f>"Sous-Total HT : "&amp;A107</f>
        <v>Sous-Total HT : SIGNALISATION, ESSAIS, RÉGLAGE ET MISE EN ROUTE</v>
      </c>
      <c r="B109" s="106"/>
      <c r="C109" s="106"/>
      <c r="D109" s="106"/>
      <c r="E109" s="108"/>
      <c r="F109" s="35">
        <v>0</v>
      </c>
    </row>
    <row r="110" spans="1:6" s="22" customFormat="1" ht="12.75" customHeight="1" x14ac:dyDescent="0.2">
      <c r="A110" s="25"/>
      <c r="B110" s="27"/>
      <c r="C110" s="28"/>
      <c r="D110" s="27"/>
      <c r="E110" s="29"/>
      <c r="F110" s="29"/>
    </row>
    <row r="111" spans="1:6" s="22" customFormat="1" ht="12.75" x14ac:dyDescent="0.2">
      <c r="A111" s="105" t="s">
        <v>19</v>
      </c>
      <c r="B111" s="105"/>
      <c r="C111" s="105"/>
      <c r="D111" s="105"/>
      <c r="E111" s="75"/>
      <c r="F111" s="76"/>
    </row>
    <row r="112" spans="1:6" s="22" customFormat="1" ht="12.75" x14ac:dyDescent="0.2">
      <c r="A112" s="25" t="s">
        <v>37</v>
      </c>
      <c r="B112" s="64">
        <v>1</v>
      </c>
      <c r="C112" s="18" t="s">
        <v>18</v>
      </c>
      <c r="D112" s="24">
        <v>0</v>
      </c>
      <c r="E112" s="19">
        <v>0</v>
      </c>
      <c r="F112" s="19">
        <v>0</v>
      </c>
    </row>
    <row r="113" spans="1:6" s="22" customFormat="1" ht="12.75" x14ac:dyDescent="0.2">
      <c r="A113" s="25" t="s">
        <v>38</v>
      </c>
      <c r="B113" s="64">
        <v>1</v>
      </c>
      <c r="C113" s="18" t="s">
        <v>18</v>
      </c>
      <c r="D113" s="24">
        <v>0</v>
      </c>
      <c r="E113" s="19">
        <v>0</v>
      </c>
      <c r="F113" s="19">
        <v>0</v>
      </c>
    </row>
    <row r="114" spans="1:6" s="22" customFormat="1" ht="13.5" thickBot="1" x14ac:dyDescent="0.25">
      <c r="A114" s="25" t="s">
        <v>39</v>
      </c>
      <c r="B114" s="64">
        <v>1</v>
      </c>
      <c r="C114" s="18" t="s">
        <v>18</v>
      </c>
      <c r="D114" s="24">
        <v>0</v>
      </c>
      <c r="E114" s="19">
        <v>0</v>
      </c>
      <c r="F114" s="19">
        <v>0</v>
      </c>
    </row>
    <row r="115" spans="1:6" s="22" customFormat="1" ht="13.5" thickBot="1" x14ac:dyDescent="0.25">
      <c r="A115" s="106" t="str">
        <f>"Sous-Total HT : "&amp;A111</f>
        <v>Sous-Total HT : FOURNITURE DE DOCUMENTS</v>
      </c>
      <c r="B115" s="106"/>
      <c r="C115" s="106"/>
      <c r="D115" s="106"/>
      <c r="E115" s="108"/>
      <c r="F115" s="35">
        <v>0</v>
      </c>
    </row>
    <row r="116" spans="1:6" s="22" customFormat="1" ht="13.5" thickBot="1" x14ac:dyDescent="0.25">
      <c r="A116" s="20"/>
      <c r="B116" s="69"/>
      <c r="C116" s="28"/>
      <c r="D116" s="76"/>
      <c r="E116" s="77"/>
      <c r="F116" s="77"/>
    </row>
    <row r="117" spans="1:6" s="22" customFormat="1" ht="13.5" thickBot="1" x14ac:dyDescent="0.25">
      <c r="A117" s="109" t="str">
        <f>"Sous-Total HT : "&amp;A95</f>
        <v>Sous-Total HT : B- ÉTUDES D’EXÉCUTION DE CHANTIER ET FOURNITURE DE DOCUMENTS</v>
      </c>
      <c r="B117" s="109"/>
      <c r="C117" s="109"/>
      <c r="D117" s="109"/>
      <c r="E117" s="110"/>
      <c r="F117" s="35">
        <v>0</v>
      </c>
    </row>
    <row r="118" spans="1:6" ht="12.75" thickBot="1" x14ac:dyDescent="0.25"/>
    <row r="119" spans="1:6" ht="12.75" thickBot="1" x14ac:dyDescent="0.25">
      <c r="A119" s="99" t="str">
        <f>"TOTAL HT : "&amp;A2</f>
        <v>TOTAL HT : 3 - DESCRIPTION DES OUVRAGES</v>
      </c>
      <c r="B119" s="99"/>
      <c r="C119" s="99"/>
      <c r="D119" s="99"/>
      <c r="E119" s="100"/>
      <c r="F119" s="51">
        <v>0</v>
      </c>
    </row>
    <row r="121" spans="1:6" x14ac:dyDescent="0.2">
      <c r="A121" s="107" t="s">
        <v>41</v>
      </c>
      <c r="B121" s="107"/>
      <c r="C121" s="107"/>
      <c r="D121" s="107"/>
      <c r="E121" s="107"/>
      <c r="F121" s="107"/>
    </row>
    <row r="122" spans="1:6" ht="12.75" thickBot="1" x14ac:dyDescent="0.25">
      <c r="A122" s="53" t="str">
        <f>A2</f>
        <v>3 - DESCRIPTION DES OUVRAGES</v>
      </c>
    </row>
    <row r="123" spans="1:6" ht="12.75" thickBot="1" x14ac:dyDescent="0.25">
      <c r="A123" s="101" t="str">
        <f>A94</f>
        <v>Sous-Total HT : A- REMPLACEMENT DU POSTE HAUTE TENSION</v>
      </c>
      <c r="B123" s="101"/>
      <c r="C123" s="101"/>
      <c r="D123" s="101"/>
      <c r="E123" s="102"/>
      <c r="F123" s="51">
        <f>F94</f>
        <v>0</v>
      </c>
    </row>
    <row r="124" spans="1:6" ht="12.75" thickBot="1" x14ac:dyDescent="0.25">
      <c r="A124" s="101" t="str">
        <f>A117</f>
        <v>Sous-Total HT : B- ÉTUDES D’EXÉCUTION DE CHANTIER ET FOURNITURE DE DOCUMENTS</v>
      </c>
      <c r="B124" s="101"/>
      <c r="C124" s="101"/>
      <c r="D124" s="101"/>
      <c r="E124" s="102"/>
      <c r="F124" s="51">
        <f>F117</f>
        <v>0</v>
      </c>
    </row>
    <row r="125" spans="1:6" ht="12.75" thickBot="1" x14ac:dyDescent="0.25">
      <c r="A125" s="54"/>
    </row>
    <row r="126" spans="1:6" ht="12.75" thickBot="1" x14ac:dyDescent="0.25">
      <c r="A126" s="99" t="str">
        <f>"TOTAL € HT : "&amp;A2</f>
        <v>TOTAL € HT : 3 - DESCRIPTION DES OUVRAGES</v>
      </c>
      <c r="B126" s="99"/>
      <c r="C126" s="99"/>
      <c r="D126" s="99"/>
      <c r="E126" s="100"/>
      <c r="F126" s="51">
        <f>F119</f>
        <v>0</v>
      </c>
    </row>
    <row r="127" spans="1:6" ht="12.75" thickBot="1" x14ac:dyDescent="0.25">
      <c r="A127" s="99" t="s">
        <v>114</v>
      </c>
      <c r="B127" s="99"/>
      <c r="C127" s="99"/>
      <c r="D127" s="99"/>
      <c r="E127" s="100"/>
      <c r="F127" s="51">
        <v>0</v>
      </c>
    </row>
    <row r="128" spans="1:6" ht="12.75" thickBot="1" x14ac:dyDescent="0.25">
      <c r="A128" s="99" t="str">
        <f>"TOTAL € TTC : "&amp;A2</f>
        <v>TOTAL € TTC : 3 - DESCRIPTION DES OUVRAGES</v>
      </c>
      <c r="B128" s="99"/>
      <c r="C128" s="99"/>
      <c r="D128" s="99"/>
      <c r="E128" s="100"/>
      <c r="F128" s="51">
        <v>0</v>
      </c>
    </row>
    <row r="129" spans="1:6" ht="23.25" customHeight="1" thickBot="1" x14ac:dyDescent="0.25">
      <c r="A129" s="111" t="s">
        <v>32</v>
      </c>
      <c r="B129" s="111"/>
      <c r="C129" s="111"/>
      <c r="D129" s="111"/>
      <c r="E129" s="112"/>
      <c r="F129" s="51">
        <v>0</v>
      </c>
    </row>
    <row r="130" spans="1:6" ht="23.25" customHeight="1" thickBot="1" x14ac:dyDescent="0.25">
      <c r="A130" s="111" t="s">
        <v>43</v>
      </c>
      <c r="B130" s="111"/>
      <c r="C130" s="111"/>
      <c r="D130" s="111"/>
      <c r="E130" s="112"/>
      <c r="F130" s="51">
        <v>0</v>
      </c>
    </row>
    <row r="131" spans="1:6" ht="23.25" customHeight="1" thickBot="1" x14ac:dyDescent="0.25">
      <c r="A131" s="111" t="s">
        <v>42</v>
      </c>
      <c r="B131" s="111"/>
      <c r="C131" s="111"/>
      <c r="D131" s="111"/>
      <c r="E131" s="112"/>
      <c r="F131" s="51">
        <v>0</v>
      </c>
    </row>
    <row r="132" spans="1:6" ht="59.25" customHeight="1" x14ac:dyDescent="0.2"/>
    <row r="134" spans="1:6" x14ac:dyDescent="0.2">
      <c r="A134" s="55" t="s">
        <v>33</v>
      </c>
      <c r="B134" s="63"/>
      <c r="C134" s="55"/>
      <c r="D134" s="55" t="s">
        <v>34</v>
      </c>
      <c r="E134" s="55"/>
      <c r="F134" s="55"/>
    </row>
  </sheetData>
  <mergeCells count="20">
    <mergeCell ref="A129:E129"/>
    <mergeCell ref="A130:E130"/>
    <mergeCell ref="A131:E131"/>
    <mergeCell ref="A124:E124"/>
    <mergeCell ref="A126:E126"/>
    <mergeCell ref="A127:E127"/>
    <mergeCell ref="A128:E128"/>
    <mergeCell ref="A94:E94"/>
    <mergeCell ref="A119:E119"/>
    <mergeCell ref="A123:E123"/>
    <mergeCell ref="A93:E93"/>
    <mergeCell ref="A76:E76"/>
    <mergeCell ref="A98:D98"/>
    <mergeCell ref="A105:E105"/>
    <mergeCell ref="A121:F121"/>
    <mergeCell ref="A107:D107"/>
    <mergeCell ref="A109:E109"/>
    <mergeCell ref="A111:D111"/>
    <mergeCell ref="A115:E115"/>
    <mergeCell ref="A117:E117"/>
  </mergeCells>
  <pageMargins left="0.25" right="0.25" top="0.625" bottom="0.63541666666666663" header="0.20833333333333334" footer="0.125"/>
  <pageSetup paperSize="9" orientation="portrait" r:id="rId1"/>
  <headerFooter>
    <oddHeader>&amp;L&amp;"-,Italique"&amp;8 25_71&amp;K01+007- Remplacement du Poste Haute Tension (HTA) – IUT NANTES&amp;R&amp;"-,Italique"&amp;8&amp;K01+013DPGF -  Lot ELECTRICITE CFO CFA
Indice B</oddHeader>
    <oddFooter>&amp;L&amp;"-,Italique"&amp;8&amp;K01+024AXÉNERGIE
&amp;6Agence 44 : 10 rue de la Fionie 44240 LA CHAPELLE SUR ERDRE – Tél. : 02.40.40.31.31
Agence 85 : 8 rue des Chaunières 85610 CUGAND – Tél. : 02.51.42.16.29&amp;R&amp;"-,Italique"&amp;8&amp;K01+027p.&amp;P/&amp;N</oddFooter>
  </headerFooter>
  <rowBreaks count="1" manualBreakCount="1">
    <brk id="1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18B52-3EC4-4693-84C7-882365612485}">
  <dimension ref="A1:H8"/>
  <sheetViews>
    <sheetView showGridLines="0" tabSelected="1" view="pageLayout" zoomScaleNormal="100" workbookViewId="0">
      <selection activeCell="E11" sqref="E11"/>
    </sheetView>
  </sheetViews>
  <sheetFormatPr baseColWidth="10" defaultRowHeight="15" x14ac:dyDescent="0.25"/>
  <sheetData>
    <row r="1" spans="1:8" s="17" customFormat="1" ht="67.5" customHeight="1" x14ac:dyDescent="0.25">
      <c r="A1" s="113" t="s">
        <v>10</v>
      </c>
      <c r="B1" s="113"/>
      <c r="C1" s="113"/>
      <c r="D1" s="113"/>
      <c r="E1" s="113"/>
      <c r="F1" s="113"/>
      <c r="G1" s="113"/>
      <c r="H1" s="113"/>
    </row>
    <row r="2" spans="1:8" s="17" customFormat="1" ht="67.5" customHeight="1" x14ac:dyDescent="0.25">
      <c r="A2" s="113" t="s">
        <v>11</v>
      </c>
      <c r="B2" s="113"/>
      <c r="C2" s="113"/>
      <c r="D2" s="113"/>
      <c r="E2" s="113"/>
      <c r="F2" s="113"/>
      <c r="G2" s="113"/>
      <c r="H2" s="113"/>
    </row>
    <row r="3" spans="1:8" s="17" customFormat="1" ht="67.5" customHeight="1" x14ac:dyDescent="0.25">
      <c r="A3" s="113" t="s">
        <v>12</v>
      </c>
      <c r="B3" s="113"/>
      <c r="C3" s="113"/>
      <c r="D3" s="113"/>
      <c r="E3" s="113"/>
      <c r="F3" s="113"/>
      <c r="G3" s="113"/>
      <c r="H3" s="113"/>
    </row>
    <row r="4" spans="1:8" s="17" customFormat="1" ht="67.5" customHeight="1" x14ac:dyDescent="0.25">
      <c r="A4" s="113" t="s">
        <v>13</v>
      </c>
      <c r="B4" s="113"/>
      <c r="C4" s="113"/>
      <c r="D4" s="113"/>
      <c r="E4" s="113"/>
      <c r="F4" s="113"/>
      <c r="G4" s="113"/>
      <c r="H4" s="113"/>
    </row>
    <row r="5" spans="1:8" s="17" customFormat="1" ht="67.5" customHeight="1" x14ac:dyDescent="0.25">
      <c r="A5" s="113" t="s">
        <v>14</v>
      </c>
      <c r="B5" s="113"/>
      <c r="C5" s="113"/>
      <c r="D5" s="113"/>
      <c r="E5" s="113"/>
      <c r="F5" s="113"/>
      <c r="G5" s="113"/>
      <c r="H5" s="113"/>
    </row>
    <row r="6" spans="1:8" s="17" customFormat="1" ht="67.5" customHeight="1" x14ac:dyDescent="0.25">
      <c r="A6" s="113" t="s">
        <v>15</v>
      </c>
      <c r="B6" s="113"/>
      <c r="C6" s="113"/>
      <c r="D6" s="113"/>
      <c r="E6" s="113"/>
      <c r="F6" s="113"/>
      <c r="G6" s="113"/>
      <c r="H6" s="113"/>
    </row>
    <row r="7" spans="1:8" s="17" customFormat="1" ht="67.5" customHeight="1" x14ac:dyDescent="0.25">
      <c r="A7" s="113" t="s">
        <v>16</v>
      </c>
      <c r="B7" s="113"/>
      <c r="C7" s="113"/>
      <c r="D7" s="113"/>
      <c r="E7" s="113"/>
      <c r="F7" s="113"/>
      <c r="G7" s="113"/>
      <c r="H7" s="113"/>
    </row>
    <row r="8" spans="1:8" x14ac:dyDescent="0.25">
      <c r="A8" s="114"/>
      <c r="B8" s="114"/>
      <c r="C8" s="114"/>
      <c r="D8" s="114"/>
      <c r="E8" s="114"/>
      <c r="F8" s="114"/>
      <c r="G8" s="114"/>
      <c r="H8" s="114"/>
    </row>
  </sheetData>
  <mergeCells count="8">
    <mergeCell ref="A7:H7"/>
    <mergeCell ref="A8:H8"/>
    <mergeCell ref="A1:H1"/>
    <mergeCell ref="A2:H2"/>
    <mergeCell ref="A3:H3"/>
    <mergeCell ref="A4:H4"/>
    <mergeCell ref="A5:H5"/>
    <mergeCell ref="A6:H6"/>
  </mergeCells>
  <pageMargins left="0.25" right="0.25" top="0.75" bottom="0.75" header="0.3" footer="0.3"/>
  <pageSetup paperSize="9" orientation="portrait" r:id="rId1"/>
  <headerFooter>
    <oddHeader>&amp;C&amp;"-,Gras"&amp;10&amp;U&amp;K000000&amp;A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12f1c8-618f-4c98-a3b3-38af7b3c23da">
      <Terms xmlns="http://schemas.microsoft.com/office/infopath/2007/PartnerControls"/>
    </lcf76f155ced4ddcb4097134ff3c332f>
    <TaxCatchAll xmlns="8642ac22-86c4-4a77-b2a3-79d302a6cde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D24FC45673B344BF67068494BD6EC1" ma:contentTypeVersion="13" ma:contentTypeDescription="Crée un document." ma:contentTypeScope="" ma:versionID="3017197723695ae5447f177dd6354625">
  <xsd:schema xmlns:xsd="http://www.w3.org/2001/XMLSchema" xmlns:xs="http://www.w3.org/2001/XMLSchema" xmlns:p="http://schemas.microsoft.com/office/2006/metadata/properties" xmlns:ns2="3a12f1c8-618f-4c98-a3b3-38af7b3c23da" xmlns:ns3="8642ac22-86c4-4a77-b2a3-79d302a6cde0" targetNamespace="http://schemas.microsoft.com/office/2006/metadata/properties" ma:root="true" ma:fieldsID="57fa365b46956540ec7358353e85a340" ns2:_="" ns3:_="">
    <xsd:import namespace="3a12f1c8-618f-4c98-a3b3-38af7b3c23da"/>
    <xsd:import namespace="8642ac22-86c4-4a77-b2a3-79d302a6cd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12f1c8-618f-4c98-a3b3-38af7b3c23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cd848e85-bf1c-4a5f-9043-fc107dc7bef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42ac22-86c4-4a77-b2a3-79d302a6cde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3992fc8-0c1a-48c3-ac80-8338c343ae1f}" ma:internalName="TaxCatchAll" ma:showField="CatchAllData" ma:web="8642ac22-86c4-4a77-b2a3-79d302a6cd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83628F-6EA7-4E10-BC20-C26A0041D871}">
  <ds:schemaRefs>
    <ds:schemaRef ds:uri="http://purl.org/dc/terms/"/>
    <ds:schemaRef ds:uri="http://schemas.microsoft.com/office/2006/documentManagement/types"/>
    <ds:schemaRef ds:uri="3a12f1c8-618f-4c98-a3b3-38af7b3c23da"/>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8642ac22-86c4-4a77-b2a3-79d302a6cde0"/>
    <ds:schemaRef ds:uri="http://www.w3.org/XML/1998/namespace"/>
  </ds:schemaRefs>
</ds:datastoreItem>
</file>

<file path=customXml/itemProps2.xml><?xml version="1.0" encoding="utf-8"?>
<ds:datastoreItem xmlns:ds="http://schemas.openxmlformats.org/officeDocument/2006/customXml" ds:itemID="{B49F41DC-D605-419D-8F28-3583DADD57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12f1c8-618f-4c98-a3b3-38af7b3c23da"/>
    <ds:schemaRef ds:uri="8642ac22-86c4-4a77-b2a3-79d302a6cd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DD78AD-FA6A-43F9-A33A-3C97E61A3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de garde</vt:lpstr>
      <vt:lpstr>Lot ELECTRICITE</vt:lpstr>
      <vt:lpstr>Consignes</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Emilie AUGAIN</dc:creator>
  <cp:lastModifiedBy>Jimmy CHEVALIER</cp:lastModifiedBy>
  <cp:lastPrinted>2025-06-26T08:56:34Z</cp:lastPrinted>
  <dcterms:created xsi:type="dcterms:W3CDTF">2025-05-19T11:27:43Z</dcterms:created>
  <dcterms:modified xsi:type="dcterms:W3CDTF">2026-02-24T08:49:15Z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0x01010051D24FC45673B344BF67068494BD6EC1</vt:lpwstr>
  </property>
  <property fmtid="{D5CDD505-2E9C-101B-9397-08002B2CF9AE}" pid="3" name="MediaServiceImageTags">
    <vt:lpwstr/>
  </property>
</Properties>
</file>